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SON LARGO\Desktop\"/>
    </mc:Choice>
  </mc:AlternateContent>
  <xr:revisionPtr revIDLastSave="0" documentId="13_ncr:1_{4D5668C0-E218-4D50-A2F1-C5DF2F878B14}" xr6:coauthVersionLast="46" xr6:coauthVersionMax="46" xr10:uidLastSave="{00000000-0000-0000-0000-000000000000}"/>
  <bookViews>
    <workbookView xWindow="-108" yWindow="-108" windowWidth="23256" windowHeight="12576" firstSheet="4" activeTab="7" xr2:uid="{BA7DE983-58EE-4A2D-9F51-92EF49C0FB80}"/>
  </bookViews>
  <sheets>
    <sheet name="TABLA RESUMEN" sheetId="1" r:id="rId1"/>
    <sheet name="CANAL EN LADRILLO" sheetId="2" r:id="rId2"/>
    <sheet name="CANAL EN CONCRETO " sheetId="3" r:id="rId3"/>
    <sheet name="CAJAS DE INSPECCION AGUAS LLUVI" sheetId="4" r:id="rId4"/>
    <sheet name="PLACA COMPRESORES" sheetId="5" r:id="rId5"/>
    <sheet name="BOCAMINA" sheetId="6" r:id="rId6"/>
    <sheet name="FILTRO GEOTEXTIL" sheetId="7" r:id="rId7"/>
    <sheet name="ESTRUCTURA METALICA CUBIERTA" sheetId="8" r:id="rId8"/>
    <sheet name="GAVIONES" sheetId="9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5" i="1" l="1"/>
  <c r="W11" i="1"/>
  <c r="U13" i="1"/>
  <c r="W13" i="1" s="1"/>
  <c r="U12" i="1"/>
  <c r="W12" i="1" s="1"/>
  <c r="U11" i="1"/>
  <c r="I128" i="1"/>
  <c r="K124" i="1"/>
  <c r="I124" i="1"/>
  <c r="I118" i="1"/>
  <c r="I106" i="1"/>
  <c r="I105" i="1"/>
  <c r="K108" i="1"/>
  <c r="J108" i="1"/>
  <c r="I108" i="1"/>
  <c r="I48" i="1"/>
  <c r="I47" i="1"/>
  <c r="I46" i="1"/>
  <c r="I45" i="1"/>
  <c r="I44" i="1"/>
  <c r="I39" i="1"/>
  <c r="I110" i="1" l="1"/>
  <c r="G69" i="8" l="1"/>
  <c r="D73" i="8" s="1"/>
  <c r="F73" i="8" s="1"/>
  <c r="F74" i="8" s="1"/>
  <c r="F75" i="8" s="1"/>
  <c r="J103" i="1" s="1"/>
  <c r="F85" i="8"/>
  <c r="H72" i="8"/>
  <c r="K117" i="1"/>
  <c r="K116" i="1"/>
  <c r="K115" i="1"/>
  <c r="J117" i="1"/>
  <c r="J116" i="1"/>
  <c r="J115" i="1"/>
  <c r="G117" i="1"/>
  <c r="G116" i="1"/>
  <c r="G115" i="1"/>
  <c r="B117" i="1"/>
  <c r="B116" i="1"/>
  <c r="B115" i="1"/>
  <c r="K107" i="1"/>
  <c r="K102" i="1"/>
  <c r="K100" i="1"/>
  <c r="K99" i="1"/>
  <c r="K96" i="1"/>
  <c r="J107" i="1"/>
  <c r="J102" i="1"/>
  <c r="J100" i="1"/>
  <c r="J99" i="1"/>
  <c r="J96" i="1"/>
  <c r="I96" i="1"/>
  <c r="I104" i="1"/>
  <c r="I107" i="1"/>
  <c r="B107" i="1"/>
  <c r="B104" i="1"/>
  <c r="B103" i="1"/>
  <c r="B102" i="1"/>
  <c r="B100" i="1"/>
  <c r="B99" i="1"/>
  <c r="B96" i="1"/>
  <c r="B95" i="1"/>
  <c r="K83" i="1"/>
  <c r="K90" i="1" s="1"/>
  <c r="J83" i="1"/>
  <c r="I83" i="1"/>
  <c r="I90" i="1" s="1"/>
  <c r="B83" i="1"/>
  <c r="K72" i="1"/>
  <c r="K71" i="1"/>
  <c r="K70" i="1"/>
  <c r="K69" i="1"/>
  <c r="J72" i="1"/>
  <c r="J71" i="1"/>
  <c r="J70" i="1"/>
  <c r="J69" i="1"/>
  <c r="G72" i="1"/>
  <c r="G71" i="1"/>
  <c r="G70" i="1"/>
  <c r="I70" i="1" s="1"/>
  <c r="G69" i="1"/>
  <c r="I69" i="1" s="1"/>
  <c r="G67" i="1"/>
  <c r="B72" i="1"/>
  <c r="B71" i="1"/>
  <c r="B70" i="1"/>
  <c r="B69" i="1"/>
  <c r="B67" i="1"/>
  <c r="K59" i="1"/>
  <c r="J59" i="1"/>
  <c r="K58" i="1"/>
  <c r="J58" i="1"/>
  <c r="K55" i="1"/>
  <c r="J55" i="1"/>
  <c r="I57" i="1"/>
  <c r="I58" i="1"/>
  <c r="I55" i="1"/>
  <c r="B59" i="1"/>
  <c r="B58" i="1"/>
  <c r="B57" i="1"/>
  <c r="B55" i="1"/>
  <c r="F63" i="4"/>
  <c r="K43" i="1"/>
  <c r="J43" i="1"/>
  <c r="I43" i="1"/>
  <c r="I50" i="1" s="1"/>
  <c r="K42" i="1"/>
  <c r="J42" i="1"/>
  <c r="B42" i="1"/>
  <c r="K41" i="1"/>
  <c r="J41" i="1"/>
  <c r="G41" i="1"/>
  <c r="B41" i="1"/>
  <c r="G38" i="1"/>
  <c r="B38" i="1"/>
  <c r="K37" i="1"/>
  <c r="J37" i="1"/>
  <c r="G37" i="1"/>
  <c r="B37" i="1"/>
  <c r="K29" i="1"/>
  <c r="K27" i="1"/>
  <c r="K26" i="1"/>
  <c r="K24" i="1"/>
  <c r="K21" i="1"/>
  <c r="K14" i="1"/>
  <c r="K13" i="1"/>
  <c r="K9" i="1"/>
  <c r="K7" i="1"/>
  <c r="J29" i="1"/>
  <c r="B29" i="1"/>
  <c r="J27" i="1"/>
  <c r="G27" i="1"/>
  <c r="B27" i="1"/>
  <c r="J26" i="1"/>
  <c r="G26" i="1"/>
  <c r="I26" i="1" s="1"/>
  <c r="B26" i="1"/>
  <c r="J24" i="1"/>
  <c r="B24" i="1"/>
  <c r="G22" i="1"/>
  <c r="B22" i="1"/>
  <c r="J21" i="1"/>
  <c r="G21" i="1"/>
  <c r="I21" i="1" s="1"/>
  <c r="I31" i="1" s="1"/>
  <c r="B21" i="1"/>
  <c r="J14" i="1"/>
  <c r="B14" i="1"/>
  <c r="J13" i="1"/>
  <c r="I13" i="1"/>
  <c r="I16" i="1" s="1"/>
  <c r="B13" i="1"/>
  <c r="B11" i="1"/>
  <c r="J9" i="1"/>
  <c r="B9" i="1"/>
  <c r="D75" i="4"/>
  <c r="F75" i="4" s="1"/>
  <c r="F76" i="4" s="1"/>
  <c r="F77" i="4" s="1"/>
  <c r="D61" i="4"/>
  <c r="F61" i="4" s="1"/>
  <c r="F62" i="4" s="1"/>
  <c r="F51" i="4"/>
  <c r="D49" i="4"/>
  <c r="D48" i="4"/>
  <c r="G48" i="4"/>
  <c r="G44" i="4"/>
  <c r="D36" i="4"/>
  <c r="F36" i="4" s="1"/>
  <c r="F37" i="4" s="1"/>
  <c r="F38" i="4" s="1"/>
  <c r="D24" i="4"/>
  <c r="F24" i="4" s="1"/>
  <c r="F25" i="4" s="1"/>
  <c r="F26" i="4" s="1"/>
  <c r="J38" i="1" s="1"/>
  <c r="F12" i="4"/>
  <c r="D12" i="4"/>
  <c r="D11" i="4"/>
  <c r="F11" i="4" s="1"/>
  <c r="D10" i="4"/>
  <c r="F10" i="4" s="1"/>
  <c r="F13" i="4" s="1"/>
  <c r="F14" i="4" s="1"/>
  <c r="D35" i="9"/>
  <c r="F35" i="9" s="1"/>
  <c r="F36" i="9" s="1"/>
  <c r="F37" i="9" s="1"/>
  <c r="D23" i="9"/>
  <c r="F23" i="9" s="1"/>
  <c r="F24" i="9" s="1"/>
  <c r="F25" i="9" s="1"/>
  <c r="D11" i="9"/>
  <c r="F11" i="9" s="1"/>
  <c r="F12" i="9" s="1"/>
  <c r="F13" i="9" s="1"/>
  <c r="F97" i="8"/>
  <c r="F98" i="8" s="1"/>
  <c r="F99" i="8" s="1"/>
  <c r="D85" i="8"/>
  <c r="F86" i="8" s="1"/>
  <c r="F87" i="8" s="1"/>
  <c r="J104" i="1" s="1"/>
  <c r="D61" i="8"/>
  <c r="F61" i="8" s="1"/>
  <c r="F62" i="8" s="1"/>
  <c r="F63" i="8" s="1"/>
  <c r="D49" i="8"/>
  <c r="F49" i="8" s="1"/>
  <c r="F50" i="8" s="1"/>
  <c r="F51" i="8" s="1"/>
  <c r="D37" i="8"/>
  <c r="F37" i="8" s="1"/>
  <c r="F38" i="8" s="1"/>
  <c r="F39" i="8" s="1"/>
  <c r="D25" i="8"/>
  <c r="F25" i="8" s="1"/>
  <c r="D24" i="8"/>
  <c r="F24" i="8" s="1"/>
  <c r="D23" i="8"/>
  <c r="F23" i="8" s="1"/>
  <c r="G7" i="8"/>
  <c r="D11" i="8" s="1"/>
  <c r="F11" i="8" s="1"/>
  <c r="F12" i="8" s="1"/>
  <c r="F13" i="8" s="1"/>
  <c r="J95" i="1" s="1"/>
  <c r="G45" i="3"/>
  <c r="D49" i="3" s="1"/>
  <c r="F49" i="3" s="1"/>
  <c r="F51" i="3" s="1"/>
  <c r="F52" i="3" s="1"/>
  <c r="G6" i="6"/>
  <c r="D10" i="6" s="1"/>
  <c r="F10" i="6" s="1"/>
  <c r="F11" i="6" s="1"/>
  <c r="F12" i="6" s="1"/>
  <c r="J67" i="1" s="1"/>
  <c r="D11" i="7"/>
  <c r="F11" i="7" s="1"/>
  <c r="F12" i="7" s="1"/>
  <c r="F13" i="7" s="1"/>
  <c r="G54" i="6"/>
  <c r="D60" i="6" s="1"/>
  <c r="F60" i="6" s="1"/>
  <c r="G43" i="5"/>
  <c r="D46" i="6"/>
  <c r="F46" i="6" s="1"/>
  <c r="F47" i="6" s="1"/>
  <c r="F48" i="6" s="1"/>
  <c r="F36" i="6"/>
  <c r="D34" i="6"/>
  <c r="F34" i="6" s="1"/>
  <c r="D37" i="3"/>
  <c r="F37" i="3" s="1"/>
  <c r="F38" i="3" s="1"/>
  <c r="F39" i="3" s="1"/>
  <c r="D22" i="6"/>
  <c r="F22" i="6" s="1"/>
  <c r="F23" i="6" s="1"/>
  <c r="F24" i="6" s="1"/>
  <c r="F37" i="5"/>
  <c r="F51" i="5"/>
  <c r="D49" i="5"/>
  <c r="D48" i="5"/>
  <c r="D47" i="5"/>
  <c r="F48" i="5"/>
  <c r="D35" i="5"/>
  <c r="F35" i="5" s="1"/>
  <c r="F36" i="5" s="1"/>
  <c r="G19" i="5"/>
  <c r="D23" i="5" s="1"/>
  <c r="F23" i="5" s="1"/>
  <c r="F24" i="5" s="1"/>
  <c r="F25" i="5" s="1"/>
  <c r="J57" i="1" s="1"/>
  <c r="G21" i="3"/>
  <c r="D25" i="3" s="1"/>
  <c r="F25" i="3" s="1"/>
  <c r="F26" i="3" s="1"/>
  <c r="F27" i="3" s="1"/>
  <c r="J22" i="1" s="1"/>
  <c r="D11" i="5"/>
  <c r="F11" i="5" s="1"/>
  <c r="F12" i="5" s="1"/>
  <c r="F13" i="5" s="1"/>
  <c r="F78" i="3"/>
  <c r="F76" i="3"/>
  <c r="F77" i="3" s="1"/>
  <c r="G7" i="2"/>
  <c r="D11" i="2" s="1"/>
  <c r="G58" i="3"/>
  <c r="D62" i="3" s="1"/>
  <c r="F53" i="2"/>
  <c r="G33" i="3"/>
  <c r="G7" i="3"/>
  <c r="D13" i="3" s="1"/>
  <c r="F63" i="2"/>
  <c r="F64" i="2" s="1"/>
  <c r="F65" i="2" s="1"/>
  <c r="F51" i="2"/>
  <c r="F52" i="2" s="1"/>
  <c r="F39" i="2"/>
  <c r="D39" i="2"/>
  <c r="G35" i="2"/>
  <c r="D27" i="2"/>
  <c r="F27" i="2" s="1"/>
  <c r="D29" i="2"/>
  <c r="G23" i="2"/>
  <c r="D28" i="2" s="1"/>
  <c r="K95" i="1" l="1"/>
  <c r="K110" i="1" s="1"/>
  <c r="K67" i="1"/>
  <c r="K57" i="1"/>
  <c r="K38" i="1"/>
  <c r="K22" i="1"/>
  <c r="K78" i="1"/>
  <c r="I78" i="1"/>
  <c r="K61" i="1"/>
  <c r="I61" i="1"/>
  <c r="K50" i="1"/>
  <c r="K31" i="1"/>
  <c r="K104" i="1"/>
  <c r="K103" i="1"/>
  <c r="D12" i="3"/>
  <c r="F12" i="3" s="1"/>
  <c r="D11" i="3"/>
  <c r="F49" i="4"/>
  <c r="F48" i="4"/>
  <c r="F50" i="4" s="1"/>
  <c r="F26" i="8"/>
  <c r="F27" i="8" s="1"/>
  <c r="D58" i="6"/>
  <c r="D59" i="6"/>
  <c r="F59" i="6"/>
  <c r="F58" i="6"/>
  <c r="F61" i="6" s="1"/>
  <c r="F62" i="6" s="1"/>
  <c r="F35" i="6"/>
  <c r="F47" i="5"/>
  <c r="F49" i="5"/>
  <c r="D63" i="3"/>
  <c r="F63" i="3" s="1"/>
  <c r="D64" i="3"/>
  <c r="F64" i="3" s="1"/>
  <c r="F62" i="3"/>
  <c r="F11" i="2"/>
  <c r="F13" i="3"/>
  <c r="F11" i="3"/>
  <c r="F14" i="3" s="1"/>
  <c r="F15" i="3" s="1"/>
  <c r="F29" i="2"/>
  <c r="F28" i="2"/>
  <c r="D12" i="2"/>
  <c r="F12" i="2" s="1"/>
  <c r="D13" i="2"/>
  <c r="F13" i="2" s="1"/>
  <c r="F50" i="5" l="1"/>
  <c r="F14" i="2"/>
  <c r="F15" i="2" s="1"/>
  <c r="J7" i="1" s="1"/>
  <c r="F65" i="3"/>
  <c r="F66" i="3" s="1"/>
  <c r="F40" i="2"/>
  <c r="F30" i="2"/>
  <c r="F31" i="2" s="1"/>
  <c r="F41" i="2" l="1"/>
  <c r="J11" i="1" s="1"/>
  <c r="K11" i="1"/>
  <c r="K16" i="1" s="1"/>
  <c r="K128" i="1" s="1"/>
</calcChain>
</file>

<file path=xl/sharedStrings.xml><?xml version="1.0" encoding="utf-8"?>
<sst xmlns="http://schemas.openxmlformats.org/spreadsheetml/2006/main" count="826" uniqueCount="165">
  <si>
    <t xml:space="preserve">CANAL EN LADRILLO </t>
  </si>
  <si>
    <t>ACTIVIDAD</t>
  </si>
  <si>
    <t>MEZCALDO Y FUNDIDO DE SOLADO CONCRETO E .07 14 MPA</t>
  </si>
  <si>
    <t>UNIDAD</t>
  </si>
  <si>
    <t>CANTIDAD EJECUTADA</t>
  </si>
  <si>
    <t>VALOR UNITARIO</t>
  </si>
  <si>
    <t xml:space="preserve">VALOR TOTAL </t>
  </si>
  <si>
    <t>M2</t>
  </si>
  <si>
    <t>MEMORIA DE CALCULO PARA CANAL EN LADRILLO</t>
  </si>
  <si>
    <t xml:space="preserve">UNIDAD </t>
  </si>
  <si>
    <t xml:space="preserve">CEMENTO </t>
  </si>
  <si>
    <t xml:space="preserve">ARENA </t>
  </si>
  <si>
    <t xml:space="preserve">GRAVA </t>
  </si>
  <si>
    <t>MEZCLADO Y FUNDIDO SOLADO CONCRETO E ,07 14 MPA</t>
  </si>
  <si>
    <t>M3</t>
  </si>
  <si>
    <t>CANTIDAD</t>
  </si>
  <si>
    <t>KG</t>
  </si>
  <si>
    <t>BULTO</t>
  </si>
  <si>
    <t>TOTAL</t>
  </si>
  <si>
    <t>VR/M2</t>
  </si>
  <si>
    <t xml:space="preserve">MATERIALES PARA SOLADO </t>
  </si>
  <si>
    <t>CANAL TRAPEZOIDAL EN LADRILLO VETRIFICADO TOLETE COMÚN</t>
  </si>
  <si>
    <t xml:space="preserve">LADRILLO RECUPERADO DE SAN CARLOS </t>
  </si>
  <si>
    <t>-</t>
  </si>
  <si>
    <t xml:space="preserve">TOTAL M3 DE SOLADO </t>
  </si>
  <si>
    <t>TOTAL M3 DE CONCRETO DE 1500 PSI</t>
  </si>
  <si>
    <t>VR/M3</t>
  </si>
  <si>
    <t>MIRAR</t>
  </si>
  <si>
    <t>CORTE, FIGURADO Y AMARRADO DE ACERO</t>
  </si>
  <si>
    <t xml:space="preserve">TOTAL KG DE ACERO </t>
  </si>
  <si>
    <t xml:space="preserve">ACERO </t>
  </si>
  <si>
    <t>ML</t>
  </si>
  <si>
    <t xml:space="preserve">TOTAL ML DE APLICADO DE SELLANTE IMPERMEABILIZANTE </t>
  </si>
  <si>
    <t xml:space="preserve">IMPERMEABILIZANTE </t>
  </si>
  <si>
    <t>GL</t>
  </si>
  <si>
    <t xml:space="preserve">EXTENDIDO DE RECEBO CON RANA CANAL LADRILLO </t>
  </si>
  <si>
    <t xml:space="preserve">TOTAL M3 DE RECEBO </t>
  </si>
  <si>
    <t xml:space="preserve">RECEBO </t>
  </si>
  <si>
    <t>VR/ M3</t>
  </si>
  <si>
    <t xml:space="preserve">CONCRETO PREPARADO EN OBRA 3000 PSI CANAL TRAPEZOIDAL </t>
  </si>
  <si>
    <t xml:space="preserve">TOTAL M3 DE CONCRETO </t>
  </si>
  <si>
    <t>MEMORIA DE CALCULO PARA CANAL EN CONCRETO MATERIALES</t>
  </si>
  <si>
    <t>MATERIALES PARA CONCRETO 3000 PSI</t>
  </si>
  <si>
    <t xml:space="preserve">PINTURA ANTICORROSIVA 2 MANOS </t>
  </si>
  <si>
    <t xml:space="preserve">PINTURA ANTICORROSIVA </t>
  </si>
  <si>
    <t>RENDIMIENTO (M2/GALÓN)</t>
  </si>
  <si>
    <t>25-30 M2/GL</t>
  </si>
  <si>
    <t>VR/ M2</t>
  </si>
  <si>
    <t xml:space="preserve">CORTE, DESPIECE Y SOLDADO DE REJILLA PARA CANAL </t>
  </si>
  <si>
    <t>VR/ KG</t>
  </si>
  <si>
    <t>TOTAL ML DE REJILLA</t>
  </si>
  <si>
    <t>VARILLA N 5</t>
  </si>
  <si>
    <t>PERFIL EN ACERO</t>
  </si>
  <si>
    <t>VR/ ML</t>
  </si>
  <si>
    <t>MEZCLADO Y FUNDIDO SOLADO CONCRETO E ,07 14 MPA CANAL PATIO</t>
  </si>
  <si>
    <t>TOTAL M2 DE PINTURA</t>
  </si>
  <si>
    <t>EXTENDIDO DE RECEBO LATERAL CANALES</t>
  </si>
  <si>
    <t xml:space="preserve">MEMORIA DE CALCULO PARA PLACA DE COMPRESORES </t>
  </si>
  <si>
    <t xml:space="preserve">VACIADO Y FUNDIDA DE CONCRETO </t>
  </si>
  <si>
    <t xml:space="preserve">CONCRETO PREMEZCLADO </t>
  </si>
  <si>
    <t xml:space="preserve">MEMORIA DE CALCULO PARA BOCAMINA </t>
  </si>
  <si>
    <t xml:space="preserve">CORTE, FIGURADO Y AMARRADO DE ACERO </t>
  </si>
  <si>
    <t xml:space="preserve">TOTAL KG DE ACERO  </t>
  </si>
  <si>
    <t xml:space="preserve">MATERIALES PARA ACERO </t>
  </si>
  <si>
    <t>VINIILO SOBRE PAÑETE EPOXICO</t>
  </si>
  <si>
    <t xml:space="preserve">VINILO </t>
  </si>
  <si>
    <t>RENDIMIENTO</t>
  </si>
  <si>
    <t>8- 12 M2/GALÓN</t>
  </si>
  <si>
    <t>GALÓN</t>
  </si>
  <si>
    <t xml:space="preserve">EXTENDIDO DE RECEBO CIMENTACION PORTAL </t>
  </si>
  <si>
    <t>MEZCLADO Y FUNDIDO SOLADO CONCRETO E ,07 14 MPA CIMENTACION PORTAL</t>
  </si>
  <si>
    <t xml:space="preserve">MEMORIA DE CALCULO PARA FILTRO EN GEOTEXTIL </t>
  </si>
  <si>
    <t xml:space="preserve">FILTRO EN GEOTEXTIL </t>
  </si>
  <si>
    <t xml:space="preserve">TOTAL EN ML DE GEOTEXTIL </t>
  </si>
  <si>
    <t>FILTRO GEOTEXTIL</t>
  </si>
  <si>
    <t>MEMORIA DE CALCULO PARA ESTRUCTURA METÁLICA CUBIERTA</t>
  </si>
  <si>
    <t>CORTE FIGURADO Y AMARRADO DE ACERO</t>
  </si>
  <si>
    <t>TOTAL EN KG DE ACERO</t>
  </si>
  <si>
    <t>ACERO</t>
  </si>
  <si>
    <t xml:space="preserve">CONCRETO PREPARADO EN OBRA 3000 PSI ZAPATA, VIGA Y COLUMNA </t>
  </si>
  <si>
    <t>ESTRUCTURA METALICA COLUMNAS 10*10</t>
  </si>
  <si>
    <t xml:space="preserve">COLUMNA METALICA </t>
  </si>
  <si>
    <t>ESTRUCTURA METALICA VIGA AEREA 10*0.05</t>
  </si>
  <si>
    <t>TOTAL EN ML DE PERFILES PARA COLUMNAS</t>
  </si>
  <si>
    <t>TOTAL EN ML DE PERFILES PARA VIGA</t>
  </si>
  <si>
    <t>VIGA AEREA</t>
  </si>
  <si>
    <t>BAJANTE 3" AGUA LLUVIA, INCLUYE CODO Y ANCLAJE</t>
  </si>
  <si>
    <t>TOTAL EN ML DE BAJANTES DE AGUA LLUVIA</t>
  </si>
  <si>
    <t>TUBERIA 3" X 6M</t>
  </si>
  <si>
    <t>UND</t>
  </si>
  <si>
    <t xml:space="preserve">CUBIERTA TERMO ACUSTICA </t>
  </si>
  <si>
    <t xml:space="preserve">TOTAL EN M2 DE TEJA TERMO ACUSTICA </t>
  </si>
  <si>
    <t>TEJA TERMOACUSTICA</t>
  </si>
  <si>
    <t xml:space="preserve">CABALLETE TERMOACUSTICO </t>
  </si>
  <si>
    <t>TOTAL EN ML DE CABALLETE TERMOACUSTICO</t>
  </si>
  <si>
    <t>CABALLETE TERMOACUSTICA</t>
  </si>
  <si>
    <t xml:space="preserve">ESMALTE LAMINA LINEAL ESTRUCTURA METALICA </t>
  </si>
  <si>
    <t>TOTAL EN ML DE ESMALTE LAMINA LINEAL ESTRUCTURA METALICA</t>
  </si>
  <si>
    <t xml:space="preserve">MEMORIA DE CALCULO PARA GAVIONES </t>
  </si>
  <si>
    <t xml:space="preserve">ESMALTE PARA ESTRUCTURA METALICA </t>
  </si>
  <si>
    <t>RELLENO TIPO 6</t>
  </si>
  <si>
    <t>RAJON</t>
  </si>
  <si>
    <t>ACERO EXTENDIDO, PLIEGUE</t>
  </si>
  <si>
    <t xml:space="preserve">TOTAL M2 DE MALLA </t>
  </si>
  <si>
    <t xml:space="preserve">EXTENDIDO DE RECEBO </t>
  </si>
  <si>
    <t>TOTAL M3 DE RELLENO TIPO 6</t>
  </si>
  <si>
    <t>MEMORIA DE CALCULO PARA CAJAS DE INSPECCION DE AGUAS LLUVIA</t>
  </si>
  <si>
    <t xml:space="preserve">MURO EN LADRILLO VITRIFICADO TOLETE COMÚN </t>
  </si>
  <si>
    <t>LADRILLO</t>
  </si>
  <si>
    <t>39 LADRILLOS POR M2, CONSIDERANDO UN DESPERDICIO DEL 5%</t>
  </si>
  <si>
    <t xml:space="preserve">MORTERO 1-3 IMPERMEABILIZADO </t>
  </si>
  <si>
    <t>TOTAL M3 DE MORTERO</t>
  </si>
  <si>
    <t xml:space="preserve">ANGULO PARA TAPAS </t>
  </si>
  <si>
    <t>TOTAL ML DE ANGULO PARA TAPAS</t>
  </si>
  <si>
    <t>ANGULO</t>
  </si>
  <si>
    <t>DESARENADOR 2*2</t>
  </si>
  <si>
    <t>CONCRETO PREPARADO EN OBRA 3000 PSI BASE Y TAPAS</t>
  </si>
  <si>
    <t>MATERIAL REUTILIZADO</t>
  </si>
  <si>
    <t>CONCRETO CORRIENTE PREPARADO EN OBRA 1500 PSI PARA VIGUETA</t>
  </si>
  <si>
    <t>LIMPIADO, APLICADOSELLANTE IMPERMEABILIZANTE CANAL EN LADRILLO</t>
  </si>
  <si>
    <t xml:space="preserve">VALOR MATERIALES UNITARIO </t>
  </si>
  <si>
    <t xml:space="preserve">VALOR TOTAL MATERIALES </t>
  </si>
  <si>
    <t xml:space="preserve">CANAL TRAPEZOIDAL EN CONCRETO </t>
  </si>
  <si>
    <t xml:space="preserve">CAJAS DE INSPECCIÓN AGUAS LLUVIA </t>
  </si>
  <si>
    <t xml:space="preserve">PLACA DE COMPRESORES </t>
  </si>
  <si>
    <t>BOCAMINA</t>
  </si>
  <si>
    <t xml:space="preserve">FILTRO GEOTEXTIL </t>
  </si>
  <si>
    <t>ESTRUCTURA METALICA Y CUBIERTA PLACA DE COMPRESORES</t>
  </si>
  <si>
    <t>GAVIONES</t>
  </si>
  <si>
    <t xml:space="preserve">AREA TEJA </t>
  </si>
  <si>
    <t xml:space="preserve">EJECUTADO MANO DE OBRA </t>
  </si>
  <si>
    <t xml:space="preserve">EXCAVACIONY PERFILACION DE TERRENO </t>
  </si>
  <si>
    <t>COSTOS MATERIALES</t>
  </si>
  <si>
    <t>ENCOGRADO EN MADERA 0.15* 0.10</t>
  </si>
  <si>
    <t>VACIADO Y FUNDIDO CONCRETO VIGUETA</t>
  </si>
  <si>
    <t>TOTAL MANO DE OBRA</t>
  </si>
  <si>
    <t xml:space="preserve">TOTAL MATERIALES </t>
  </si>
  <si>
    <t>ENCOFRADO EN MADERA VIGUETA 0.15*0.10</t>
  </si>
  <si>
    <t xml:space="preserve">VIGA CANAL EN CONCRETO </t>
  </si>
  <si>
    <t>GLB</t>
  </si>
  <si>
    <t>OBRA DE CANALIZACION Y DIRECCION DE AGUA</t>
  </si>
  <si>
    <t>TOTAL MATERIALES</t>
  </si>
  <si>
    <t xml:space="preserve">EXCAVACION Y PERFILACION DE TERRENO </t>
  </si>
  <si>
    <t xml:space="preserve">ENCOFRADO Y FORMALETA METALICA </t>
  </si>
  <si>
    <t xml:space="preserve">VACIADO Y FUNDIDO DE CONCRETO </t>
  </si>
  <si>
    <t>CORTE, SOLDADO Y AMARRADO DE MARCO ANGULO TAPAS CAJA</t>
  </si>
  <si>
    <t xml:space="preserve">LIMPIADO, DESCALCILLADO LADRILLO </t>
  </si>
  <si>
    <t>DESCARGUE Y ORGANIZAVIÓN MATERIAL (LADRILLO, ACERO)</t>
  </si>
  <si>
    <t xml:space="preserve">LIMPIADO, VACIADO Y DRENADO DE AGUA NACEDERO </t>
  </si>
  <si>
    <t xml:space="preserve">DEMOLICION CANAL EXISTENTE </t>
  </si>
  <si>
    <t>DIA</t>
  </si>
  <si>
    <t>ENCOFRADO Y FORMALETA METALICA</t>
  </si>
  <si>
    <t xml:space="preserve">EXCAVACION MECANICA </t>
  </si>
  <si>
    <t>SUMINISTRO E INSTALACION DE ENCOFRADO INTERNO PORTAL FALSO TUNEL</t>
  </si>
  <si>
    <t xml:space="preserve">VINILO SELLADO TRES MANOS SOBRE PAÑETE, INC BLANQUEADO </t>
  </si>
  <si>
    <t>SUMINISTRO ANCLAJE ATORNILLADO</t>
  </si>
  <si>
    <t xml:space="preserve">MANTENIMIENTO Y LIMPIADO CANALES CONCRETO </t>
  </si>
  <si>
    <t>ENCOFRADO Y FORMALETA METÁLICA</t>
  </si>
  <si>
    <t>SUMINISTRO E INSTALACION CANAL GALBANIZADA</t>
  </si>
  <si>
    <t>ALQUILER ANDAMIO CERTIFICADO H 4M</t>
  </si>
  <si>
    <t xml:space="preserve">SUMINISTRO E INSTALACION ANCLAJE PLATINA A COLUMNA </t>
  </si>
  <si>
    <t>MES</t>
  </si>
  <si>
    <t>SUMINISTRO E INSTALACION PERFIL METALICO 4*8</t>
  </si>
  <si>
    <t xml:space="preserve">PARADO INCADO TRINCHO </t>
  </si>
  <si>
    <t>ANGULO X 6,M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</si>
</sst>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$&quot;* #,##0.00_ ;_ &quot;$&quot;* \-#,##0.00_ ;_ &quot;$&quot;* &quot;-&quot;??_ ;_ @_ "/>
    <numFmt numFmtId="164" formatCode="_ &quot;$&quot;* #,##0_ ;_ &quot;$&quot;* \-#,##0_ ;_ &quot;$&quot;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/>
    <xf numFmtId="0" fontId="3" fillId="0" borderId="5" xfId="0" applyFont="1" applyBorder="1" applyAlignment="1">
      <alignment horizontal="center"/>
    </xf>
    <xf numFmtId="0" fontId="3" fillId="0" borderId="5" xfId="0" applyFont="1" applyBorder="1" applyAlignment="1"/>
    <xf numFmtId="44" fontId="0" fillId="0" borderId="4" xfId="1" applyFont="1" applyBorder="1" applyAlignment="1">
      <alignment horizontal="center"/>
    </xf>
    <xf numFmtId="44" fontId="0" fillId="0" borderId="4" xfId="1" applyFont="1" applyBorder="1" applyAlignment="1"/>
    <xf numFmtId="44" fontId="0" fillId="0" borderId="0" xfId="0" applyNumberFormat="1"/>
    <xf numFmtId="0" fontId="0" fillId="0" borderId="4" xfId="0" applyBorder="1" applyAlignment="1">
      <alignment horizontal="center" vertical="center"/>
    </xf>
    <xf numFmtId="44" fontId="0" fillId="0" borderId="4" xfId="1" applyFont="1" applyBorder="1" applyAlignment="1">
      <alignment horizontal="center" vertical="center"/>
    </xf>
    <xf numFmtId="164" fontId="0" fillId="0" borderId="4" xfId="1" applyNumberFormat="1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44" fontId="3" fillId="3" borderId="4" xfId="0" applyNumberFormat="1" applyFont="1" applyFill="1" applyBorder="1" applyAlignment="1">
      <alignment horizontal="center"/>
    </xf>
    <xf numFmtId="164" fontId="3" fillId="3" borderId="4" xfId="1" applyNumberFormat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4" xfId="0" applyFill="1" applyBorder="1" applyAlignment="1">
      <alignment horizontal="center" vertical="center"/>
    </xf>
    <xf numFmtId="0" fontId="0" fillId="5" borderId="0" xfId="0" applyFill="1"/>
    <xf numFmtId="0" fontId="4" fillId="6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4" fontId="0" fillId="0" borderId="4" xfId="1" applyFont="1" applyBorder="1" applyAlignment="1">
      <alignment vertical="center"/>
    </xf>
    <xf numFmtId="44" fontId="0" fillId="0" borderId="0" xfId="1" applyFont="1"/>
    <xf numFmtId="0" fontId="3" fillId="3" borderId="5" xfId="0" applyFont="1" applyFill="1" applyBorder="1" applyAlignment="1">
      <alignment horizontal="center"/>
    </xf>
    <xf numFmtId="44" fontId="3" fillId="3" borderId="5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1" fontId="0" fillId="0" borderId="4" xfId="0" applyNumberFormat="1" applyBorder="1" applyAlignment="1">
      <alignment horizontal="center" vertical="center"/>
    </xf>
    <xf numFmtId="44" fontId="0" fillId="0" borderId="4" xfId="1" applyFont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44" fontId="0" fillId="5" borderId="0" xfId="1" applyFont="1" applyFill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1" fontId="0" fillId="0" borderId="4" xfId="0" applyNumberFormat="1" applyBorder="1"/>
    <xf numFmtId="44" fontId="0" fillId="0" borderId="4" xfId="1" applyFont="1" applyBorder="1"/>
    <xf numFmtId="44" fontId="0" fillId="0" borderId="4" xfId="0" applyNumberFormat="1" applyBorder="1"/>
    <xf numFmtId="44" fontId="0" fillId="0" borderId="4" xfId="0" applyNumberFormat="1" applyBorder="1" applyAlignment="1">
      <alignment vertical="center"/>
    </xf>
    <xf numFmtId="44" fontId="0" fillId="5" borderId="0" xfId="1" applyFont="1" applyFill="1"/>
    <xf numFmtId="1" fontId="0" fillId="0" borderId="4" xfId="0" applyNumberFormat="1" applyBorder="1" applyAlignment="1">
      <alignment horizontal="center"/>
    </xf>
    <xf numFmtId="0" fontId="0" fillId="6" borderId="4" xfId="0" applyFont="1" applyFill="1" applyBorder="1" applyAlignment="1">
      <alignment horizontal="center"/>
    </xf>
    <xf numFmtId="164" fontId="0" fillId="0" borderId="4" xfId="1" applyNumberFormat="1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44" fontId="0" fillId="0" borderId="0" xfId="1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wrapText="1"/>
    </xf>
    <xf numFmtId="0" fontId="4" fillId="5" borderId="0" xfId="0" applyFont="1" applyFill="1" applyAlignment="1">
      <alignment horizontal="center"/>
    </xf>
    <xf numFmtId="0" fontId="4" fillId="8" borderId="18" xfId="0" applyFont="1" applyFill="1" applyBorder="1" applyAlignment="1">
      <alignment horizontal="center"/>
    </xf>
    <xf numFmtId="0" fontId="4" fillId="8" borderId="4" xfId="0" applyFont="1" applyFill="1" applyBorder="1" applyAlignment="1">
      <alignment horizontal="center"/>
    </xf>
    <xf numFmtId="0" fontId="4" fillId="8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0" fillId="4" borderId="4" xfId="0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4" xfId="0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3" fillId="7" borderId="2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4" fillId="0" borderId="4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44" fontId="1" fillId="0" borderId="4" xfId="1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44" fontId="0" fillId="0" borderId="27" xfId="1" applyFont="1" applyBorder="1" applyAlignment="1">
      <alignment horizontal="center" vertical="center"/>
    </xf>
    <xf numFmtId="44" fontId="0" fillId="0" borderId="28" xfId="0" applyNumberFormat="1" applyBorder="1"/>
    <xf numFmtId="0" fontId="4" fillId="3" borderId="21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44" fontId="4" fillId="3" borderId="22" xfId="1" applyFont="1" applyFill="1" applyBorder="1" applyAlignment="1">
      <alignment horizontal="center" vertical="center"/>
    </xf>
    <xf numFmtId="44" fontId="4" fillId="2" borderId="29" xfId="1" applyFont="1" applyFill="1" applyBorder="1" applyAlignment="1">
      <alignment horizontal="center" vertical="center"/>
    </xf>
    <xf numFmtId="44" fontId="4" fillId="2" borderId="22" xfId="0" applyNumberFormat="1" applyFont="1" applyFill="1" applyBorder="1"/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" fontId="0" fillId="0" borderId="27" xfId="0" applyNumberFormat="1" applyBorder="1"/>
    <xf numFmtId="44" fontId="0" fillId="0" borderId="30" xfId="1" applyFont="1" applyBorder="1"/>
    <xf numFmtId="44" fontId="0" fillId="0" borderId="0" xfId="1" applyFont="1" applyBorder="1"/>
    <xf numFmtId="44" fontId="0" fillId="0" borderId="27" xfId="1" applyFont="1" applyBorder="1"/>
    <xf numFmtId="0" fontId="4" fillId="9" borderId="21" xfId="0" applyFont="1" applyFill="1" applyBorder="1" applyAlignment="1">
      <alignment horizontal="center" vertical="center"/>
    </xf>
    <xf numFmtId="0" fontId="4" fillId="9" borderId="23" xfId="0" applyFont="1" applyFill="1" applyBorder="1" applyAlignment="1">
      <alignment horizontal="center" vertical="center"/>
    </xf>
    <xf numFmtId="44" fontId="4" fillId="9" borderId="22" xfId="1" applyFont="1" applyFill="1" applyBorder="1"/>
    <xf numFmtId="44" fontId="4" fillId="7" borderId="29" xfId="1" applyFont="1" applyFill="1" applyBorder="1" applyAlignment="1">
      <alignment horizontal="center" vertical="center"/>
    </xf>
    <xf numFmtId="44" fontId="4" fillId="7" borderId="22" xfId="0" applyNumberFormat="1" applyFont="1" applyFill="1" applyBorder="1"/>
    <xf numFmtId="44" fontId="0" fillId="0" borderId="4" xfId="1" applyFont="1" applyFill="1" applyBorder="1" applyAlignment="1">
      <alignment horizontal="center" vertical="center" wrapText="1"/>
    </xf>
    <xf numFmtId="44" fontId="0" fillId="0" borderId="27" xfId="1" applyFont="1" applyBorder="1" applyAlignment="1">
      <alignment horizontal="center"/>
    </xf>
    <xf numFmtId="44" fontId="0" fillId="0" borderId="28" xfId="1" applyFont="1" applyBorder="1" applyAlignment="1">
      <alignment horizontal="center"/>
    </xf>
    <xf numFmtId="44" fontId="4" fillId="7" borderId="21" xfId="1" applyFont="1" applyFill="1" applyBorder="1" applyAlignment="1">
      <alignment horizontal="center" vertical="center"/>
    </xf>
    <xf numFmtId="0" fontId="3" fillId="10" borderId="21" xfId="0" applyFont="1" applyFill="1" applyBorder="1" applyAlignment="1">
      <alignment horizontal="center"/>
    </xf>
    <xf numFmtId="0" fontId="3" fillId="10" borderId="23" xfId="0" applyFont="1" applyFill="1" applyBorder="1" applyAlignment="1">
      <alignment horizontal="center"/>
    </xf>
    <xf numFmtId="44" fontId="3" fillId="10" borderId="22" xfId="0" applyNumberFormat="1" applyFont="1" applyFill="1" applyBorder="1"/>
    <xf numFmtId="44" fontId="4" fillId="11" borderId="21" xfId="1" applyFont="1" applyFill="1" applyBorder="1" applyAlignment="1">
      <alignment horizontal="center" vertical="center"/>
    </xf>
    <xf numFmtId="44" fontId="3" fillId="11" borderId="22" xfId="0" applyNumberFormat="1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32DB0-1C53-41F5-A324-E28CE62A3A01}">
  <dimension ref="A3:W128"/>
  <sheetViews>
    <sheetView topLeftCell="H1" workbookViewId="0">
      <selection activeCell="W16" sqref="W16"/>
    </sheetView>
  </sheetViews>
  <sheetFormatPr baseColWidth="10" defaultRowHeight="14.4" x14ac:dyDescent="0.3"/>
  <cols>
    <col min="4" max="4" width="13.33203125" customWidth="1"/>
    <col min="5" max="5" width="21" customWidth="1"/>
    <col min="8" max="8" width="13.33203125" bestFit="1" customWidth="1"/>
    <col min="9" max="9" width="16.77734375" customWidth="1"/>
    <col min="10" max="10" width="18.33203125" customWidth="1"/>
    <col min="11" max="11" width="15.21875" bestFit="1" customWidth="1"/>
    <col min="12" max="12" width="11.88671875" bestFit="1" customWidth="1"/>
  </cols>
  <sheetData>
    <row r="3" spans="1:23" s="23" customFormat="1" x14ac:dyDescent="0.3">
      <c r="B3" s="56" t="s">
        <v>0</v>
      </c>
      <c r="C3" s="56"/>
      <c r="D3" s="56"/>
      <c r="E3" s="56"/>
      <c r="F3" s="56"/>
      <c r="G3" s="56"/>
    </row>
    <row r="4" spans="1:23" x14ac:dyDescent="0.3">
      <c r="H4" s="57" t="s">
        <v>130</v>
      </c>
      <c r="I4" s="57"/>
      <c r="J4" s="58" t="s">
        <v>132</v>
      </c>
      <c r="K4" s="58"/>
    </row>
    <row r="5" spans="1:23" ht="28.8" customHeight="1" x14ac:dyDescent="0.3">
      <c r="B5" s="59" t="s">
        <v>1</v>
      </c>
      <c r="C5" s="59"/>
      <c r="D5" s="59"/>
      <c r="E5" s="59"/>
      <c r="F5" s="38" t="s">
        <v>3</v>
      </c>
      <c r="G5" s="39" t="s">
        <v>4</v>
      </c>
      <c r="H5" s="39" t="s">
        <v>5</v>
      </c>
      <c r="I5" s="39" t="s">
        <v>6</v>
      </c>
      <c r="J5" s="39" t="s">
        <v>120</v>
      </c>
      <c r="K5" s="39" t="s">
        <v>121</v>
      </c>
    </row>
    <row r="6" spans="1:23" ht="13.8" customHeight="1" x14ac:dyDescent="0.3">
      <c r="B6" s="93" t="s">
        <v>131</v>
      </c>
      <c r="C6" s="94"/>
      <c r="D6" s="94"/>
      <c r="E6" s="95"/>
      <c r="F6" s="96" t="s">
        <v>14</v>
      </c>
      <c r="G6" s="97">
        <v>67</v>
      </c>
      <c r="H6" s="98">
        <v>130901</v>
      </c>
      <c r="I6" s="98">
        <v>8707558</v>
      </c>
      <c r="J6" s="92"/>
      <c r="K6" s="92"/>
    </row>
    <row r="7" spans="1:23" x14ac:dyDescent="0.3">
      <c r="B7" s="54" t="s">
        <v>2</v>
      </c>
      <c r="C7" s="54"/>
      <c r="D7" s="54"/>
      <c r="E7" s="54"/>
      <c r="F7" s="14" t="s">
        <v>7</v>
      </c>
      <c r="G7" s="14">
        <v>34.908999999999999</v>
      </c>
      <c r="H7" s="16">
        <v>25127</v>
      </c>
      <c r="I7" s="16">
        <v>877150</v>
      </c>
      <c r="J7" s="11">
        <f>+'CANAL EN LADRILLO'!F15</f>
        <v>15360.294600000003</v>
      </c>
      <c r="K7" s="43">
        <f>+'CANAL EN LADRILLO'!F14</f>
        <v>537610.3110000001</v>
      </c>
    </row>
    <row r="8" spans="1:23" ht="29.4" customHeight="1" x14ac:dyDescent="0.3">
      <c r="B8" s="54" t="s">
        <v>21</v>
      </c>
      <c r="C8" s="54"/>
      <c r="D8" s="54"/>
      <c r="E8" s="54"/>
      <c r="F8" s="14" t="s">
        <v>7</v>
      </c>
      <c r="G8" s="34">
        <v>103.85</v>
      </c>
      <c r="H8" s="15">
        <v>52634</v>
      </c>
      <c r="I8" s="15">
        <v>5466024</v>
      </c>
      <c r="J8" s="35" t="s">
        <v>117</v>
      </c>
      <c r="K8" s="6" t="s">
        <v>23</v>
      </c>
    </row>
    <row r="9" spans="1:23" ht="27.6" customHeight="1" x14ac:dyDescent="0.3">
      <c r="B9" s="55" t="str">
        <f>+'CANAL EN LADRILLO'!B22:E22</f>
        <v>CONCRETO CORRIENTE PREPARADO EN OBRA 1500 PSI PARA VIGUETA</v>
      </c>
      <c r="C9" s="55"/>
      <c r="D9" s="55"/>
      <c r="E9" s="55"/>
      <c r="F9" s="14" t="s">
        <v>14</v>
      </c>
      <c r="G9" s="34">
        <v>2.8155000000000001</v>
      </c>
      <c r="H9" s="15">
        <v>56566</v>
      </c>
      <c r="I9" s="15">
        <v>159262</v>
      </c>
      <c r="J9" s="15">
        <f>+'CANAL EN LADRILLO'!F31</f>
        <v>203579.40000000002</v>
      </c>
      <c r="K9" s="44">
        <f>+'CANAL EN LADRILLO'!F30</f>
        <v>641275.1100000001</v>
      </c>
    </row>
    <row r="10" spans="1:23" ht="13.2" customHeight="1" x14ac:dyDescent="0.3">
      <c r="B10" s="99" t="s">
        <v>133</v>
      </c>
      <c r="C10" s="100"/>
      <c r="D10" s="100"/>
      <c r="E10" s="101"/>
      <c r="F10" s="32" t="s">
        <v>31</v>
      </c>
      <c r="G10" s="34">
        <v>49</v>
      </c>
      <c r="H10" s="15">
        <v>24408</v>
      </c>
      <c r="I10" s="15">
        <v>1145325</v>
      </c>
      <c r="J10" s="15"/>
      <c r="K10" s="44"/>
    </row>
    <row r="11" spans="1:23" x14ac:dyDescent="0.3">
      <c r="B11" s="53" t="str">
        <f>+'CANAL EN LADRILLO'!B34:E34</f>
        <v>CORTE, FIGURADO Y AMARRADO DE ACERO</v>
      </c>
      <c r="C11" s="53"/>
      <c r="D11" s="53"/>
      <c r="E11" s="53"/>
      <c r="F11" s="14" t="s">
        <v>16</v>
      </c>
      <c r="G11" s="34">
        <v>581.72159999999997</v>
      </c>
      <c r="H11" s="15">
        <v>905</v>
      </c>
      <c r="I11" s="15">
        <v>526342</v>
      </c>
      <c r="J11" s="15">
        <f>+'CANAL EN LADRILLO'!F41</f>
        <v>4400.71</v>
      </c>
      <c r="K11" s="43">
        <f>+'CANAL EN LADRILLO'!F40</f>
        <v>2689273.8810000001</v>
      </c>
      <c r="S11">
        <v>3</v>
      </c>
      <c r="T11">
        <v>0.56000000000000005</v>
      </c>
      <c r="U11">
        <f>+T11*6</f>
        <v>3.3600000000000003</v>
      </c>
      <c r="V11">
        <v>16000</v>
      </c>
      <c r="W11">
        <f>+V11/U11</f>
        <v>4761.9047619047615</v>
      </c>
    </row>
    <row r="12" spans="1:23" x14ac:dyDescent="0.3">
      <c r="B12" s="102" t="s">
        <v>134</v>
      </c>
      <c r="C12" s="103"/>
      <c r="D12" s="103"/>
      <c r="E12" s="104"/>
      <c r="F12" s="32" t="s">
        <v>14</v>
      </c>
      <c r="G12" s="34">
        <v>3</v>
      </c>
      <c r="H12" s="15">
        <v>73834</v>
      </c>
      <c r="I12" s="15">
        <v>207880</v>
      </c>
      <c r="J12" s="15"/>
      <c r="K12" s="43"/>
      <c r="S12">
        <v>4</v>
      </c>
      <c r="T12">
        <v>0.99399999999999999</v>
      </c>
      <c r="U12">
        <f>+T12*6</f>
        <v>5.9640000000000004</v>
      </c>
      <c r="V12">
        <v>26000</v>
      </c>
      <c r="W12">
        <f>+V12/U12</f>
        <v>4359.4902749832327</v>
      </c>
    </row>
    <row r="13" spans="1:23" ht="28.8" customHeight="1" x14ac:dyDescent="0.3">
      <c r="A13" s="90"/>
      <c r="B13" s="55" t="str">
        <f>+'CANAL EN LADRILLO'!B46:E46</f>
        <v>LIMPIADO, APLICADOSELLANTE IMPERMEABILIZANTE CANAL EN LADRILLO</v>
      </c>
      <c r="C13" s="55"/>
      <c r="D13" s="55"/>
      <c r="E13" s="55"/>
      <c r="F13" s="14" t="s">
        <v>31</v>
      </c>
      <c r="G13" s="34">
        <v>93.85</v>
      </c>
      <c r="H13" s="15">
        <v>6924</v>
      </c>
      <c r="I13" s="15">
        <f t="shared" ref="I13" si="0">+G13*H13</f>
        <v>649817.39999999991</v>
      </c>
      <c r="J13" s="15">
        <f>+'CANAL EN LADRILLO'!F53</f>
        <v>0</v>
      </c>
      <c r="K13" s="43">
        <f>+'CANAL EN LADRILLO'!F52</f>
        <v>0</v>
      </c>
      <c r="S13">
        <v>5</v>
      </c>
      <c r="T13">
        <v>1.552</v>
      </c>
      <c r="U13">
        <f>+T13*6</f>
        <v>9.3120000000000012</v>
      </c>
      <c r="V13">
        <v>38000</v>
      </c>
      <c r="W13">
        <f>+V13/U13</f>
        <v>4080.756013745704</v>
      </c>
    </row>
    <row r="14" spans="1:23" x14ac:dyDescent="0.3">
      <c r="B14" s="53" t="str">
        <f>+'CANAL EN LADRILLO'!B58:E58</f>
        <v xml:space="preserve">EXTENDIDO DE RECEBO CON RANA CANAL LADRILLO </v>
      </c>
      <c r="C14" s="53"/>
      <c r="D14" s="53"/>
      <c r="E14" s="53"/>
      <c r="F14" s="14" t="s">
        <v>14</v>
      </c>
      <c r="G14" s="34">
        <v>9.39</v>
      </c>
      <c r="H14" s="15">
        <v>47192</v>
      </c>
      <c r="I14" s="15">
        <v>443136</v>
      </c>
      <c r="J14" s="15">
        <f>+'CANAL EN LADRILLO'!F65</f>
        <v>10200</v>
      </c>
      <c r="K14" s="43">
        <f>+'CANAL EN LADRILLO'!F64</f>
        <v>91800</v>
      </c>
      <c r="S14" t="s">
        <v>164</v>
      </c>
      <c r="V14">
        <v>59000</v>
      </c>
    </row>
    <row r="15" spans="1:23" ht="15" thickBot="1" x14ac:dyDescent="0.35">
      <c r="B15" s="7"/>
      <c r="C15" s="7"/>
      <c r="D15" s="7"/>
      <c r="E15" s="7"/>
      <c r="F15" s="105"/>
      <c r="G15" s="106"/>
      <c r="H15" s="107"/>
      <c r="I15" s="107"/>
      <c r="J15" s="108"/>
      <c r="K15" s="109"/>
      <c r="W15">
        <f>+AVERAGE(W11:W13)</f>
        <v>4400.7170168778994</v>
      </c>
    </row>
    <row r="16" spans="1:23" ht="15" thickBot="1" x14ac:dyDescent="0.35">
      <c r="B16" s="2"/>
      <c r="C16" s="3"/>
      <c r="D16" s="3"/>
      <c r="E16" s="3"/>
      <c r="F16" s="3"/>
      <c r="G16" s="110" t="s">
        <v>135</v>
      </c>
      <c r="H16" s="111"/>
      <c r="I16" s="112">
        <f>+SUM(I6:I14)</f>
        <v>18182494.399999999</v>
      </c>
      <c r="J16" s="113" t="s">
        <v>136</v>
      </c>
      <c r="K16" s="114">
        <f>+SUM(K7:K14)</f>
        <v>3959959.3020000001</v>
      </c>
    </row>
    <row r="17" spans="1:11" x14ac:dyDescent="0.3">
      <c r="B17" s="2"/>
      <c r="C17" s="3"/>
      <c r="D17" s="3"/>
      <c r="E17" s="3"/>
      <c r="F17" s="3"/>
      <c r="G17" s="3"/>
      <c r="H17" s="4"/>
      <c r="I17" s="4"/>
      <c r="J17" s="4"/>
    </row>
    <row r="18" spans="1:11" s="23" customFormat="1" x14ac:dyDescent="0.3">
      <c r="B18" s="56" t="s">
        <v>122</v>
      </c>
      <c r="C18" s="56"/>
      <c r="D18" s="56"/>
      <c r="E18" s="56"/>
      <c r="F18" s="56"/>
      <c r="G18" s="56"/>
      <c r="H18" s="37"/>
      <c r="I18" s="37"/>
      <c r="J18" s="37"/>
    </row>
    <row r="19" spans="1:11" x14ac:dyDescent="0.3">
      <c r="H19" s="57" t="s">
        <v>130</v>
      </c>
      <c r="I19" s="57"/>
      <c r="J19" s="58" t="s">
        <v>132</v>
      </c>
      <c r="K19" s="58"/>
    </row>
    <row r="20" spans="1:11" ht="28.8" x14ac:dyDescent="0.3">
      <c r="B20" s="59" t="s">
        <v>1</v>
      </c>
      <c r="C20" s="59"/>
      <c r="D20" s="59"/>
      <c r="E20" s="59"/>
      <c r="F20" s="38" t="s">
        <v>3</v>
      </c>
      <c r="G20" s="39" t="s">
        <v>4</v>
      </c>
      <c r="H20" s="39" t="s">
        <v>5</v>
      </c>
      <c r="I20" s="39" t="s">
        <v>6</v>
      </c>
      <c r="J20" s="39" t="s">
        <v>120</v>
      </c>
      <c r="K20" s="39" t="s">
        <v>121</v>
      </c>
    </row>
    <row r="21" spans="1:11" x14ac:dyDescent="0.3">
      <c r="B21" s="54" t="str">
        <f>+'CANAL EN CONCRETO '!B6:E6</f>
        <v xml:space="preserve">CONCRETO PREPARADO EN OBRA 3000 PSI CANAL TRAPEZOIDAL </v>
      </c>
      <c r="C21" s="54"/>
      <c r="D21" s="54"/>
      <c r="E21" s="54"/>
      <c r="F21" s="14" t="s">
        <v>14</v>
      </c>
      <c r="G21" s="34">
        <f>28.469+15.47812</f>
        <v>43.947119999999998</v>
      </c>
      <c r="H21" s="15">
        <v>56566</v>
      </c>
      <c r="I21" s="15">
        <f t="shared" ref="I21:I26" si="1">+G21*H21</f>
        <v>2485912.7899199999</v>
      </c>
      <c r="J21" s="15">
        <f>+'CANAL EN CONCRETO '!F15</f>
        <v>297571.40000000002</v>
      </c>
      <c r="K21" s="43">
        <f>+'CANAL EN CONCRETO '!F14</f>
        <v>13747798.680000002</v>
      </c>
    </row>
    <row r="22" spans="1:11" x14ac:dyDescent="0.3">
      <c r="B22" s="54" t="str">
        <f>+'CANAL EN CONCRETO '!B20:E20</f>
        <v>CORTE, FIGURADO Y AMARRADO DE ACERO</v>
      </c>
      <c r="C22" s="54"/>
      <c r="D22" s="54"/>
      <c r="E22" s="54"/>
      <c r="F22" s="14" t="s">
        <v>16</v>
      </c>
      <c r="G22" s="14">
        <f>2172+152</f>
        <v>2324</v>
      </c>
      <c r="H22" s="15">
        <v>905</v>
      </c>
      <c r="I22" s="15">
        <v>2102468</v>
      </c>
      <c r="J22" s="15">
        <f>+'CANAL EN CONCRETO '!F27</f>
        <v>4400.71</v>
      </c>
      <c r="K22" s="43">
        <f>+'CANAL EN CONCRETO '!F26</f>
        <v>10738612.542000001</v>
      </c>
    </row>
    <row r="23" spans="1:11" x14ac:dyDescent="0.3">
      <c r="B23" s="115" t="s">
        <v>137</v>
      </c>
      <c r="C23" s="116"/>
      <c r="D23" s="116"/>
      <c r="E23" s="117"/>
      <c r="F23" s="32" t="s">
        <v>31</v>
      </c>
      <c r="G23" s="32">
        <v>128</v>
      </c>
      <c r="H23" s="15">
        <v>20385</v>
      </c>
      <c r="I23" s="15">
        <v>2609239</v>
      </c>
      <c r="J23" s="15"/>
      <c r="K23" s="43"/>
    </row>
    <row r="24" spans="1:11" x14ac:dyDescent="0.3">
      <c r="B24" s="55" t="str">
        <f>+'CANAL EN CONCRETO '!B32:E32</f>
        <v xml:space="preserve">PINTURA ANTICORROSIVA 2 MANOS </v>
      </c>
      <c r="C24" s="55"/>
      <c r="D24" s="55"/>
      <c r="E24" s="55"/>
      <c r="F24" s="14" t="s">
        <v>7</v>
      </c>
      <c r="G24" s="34">
        <v>197.96</v>
      </c>
      <c r="H24" s="15">
        <v>12496</v>
      </c>
      <c r="I24" s="15">
        <v>2472613</v>
      </c>
      <c r="J24" s="15">
        <f>+'CANAL EN CONCRETO '!F39</f>
        <v>1154.4011544011544</v>
      </c>
      <c r="K24" s="43">
        <f>+'CANAL EN CONCRETO '!F38</f>
        <v>240000</v>
      </c>
    </row>
    <row r="25" spans="1:11" x14ac:dyDescent="0.3">
      <c r="B25" s="99" t="s">
        <v>138</v>
      </c>
      <c r="C25" s="100"/>
      <c r="D25" s="100"/>
      <c r="E25" s="101"/>
      <c r="F25" s="32" t="s">
        <v>14</v>
      </c>
      <c r="G25" s="34">
        <v>44</v>
      </c>
      <c r="H25" s="15">
        <v>73834</v>
      </c>
      <c r="I25" s="15">
        <v>3244266</v>
      </c>
      <c r="J25" s="15"/>
      <c r="K25" s="43"/>
    </row>
    <row r="26" spans="1:11" x14ac:dyDescent="0.3">
      <c r="A26" s="91"/>
      <c r="B26" s="53" t="str">
        <f>+'CANAL EN CONCRETO '!B44:E44</f>
        <v xml:space="preserve">CORTE, DESPIECE Y SOLDADO DE REJILLA PARA CANAL </v>
      </c>
      <c r="C26" s="53"/>
      <c r="D26" s="53"/>
      <c r="E26" s="53"/>
      <c r="F26" s="40" t="s">
        <v>31</v>
      </c>
      <c r="G26" s="41">
        <f>82+115.96</f>
        <v>197.95999999999998</v>
      </c>
      <c r="H26" s="42">
        <v>40600</v>
      </c>
      <c r="I26" s="42">
        <f t="shared" si="1"/>
        <v>8037175.9999999991</v>
      </c>
      <c r="J26" s="42">
        <f>+'CANAL EN CONCRETO '!F52</f>
        <v>0</v>
      </c>
      <c r="K26" s="43">
        <f>+'CANAL EN CONCRETO '!F51</f>
        <v>0</v>
      </c>
    </row>
    <row r="27" spans="1:11" x14ac:dyDescent="0.3">
      <c r="A27" s="91"/>
      <c r="B27" s="55" t="str">
        <f>+'CANAL EN CONCRETO '!B57:E57</f>
        <v>MEZCLADO Y FUNDIDO SOLADO CONCRETO E ,07 14 MPA CANAL PATIO</v>
      </c>
      <c r="C27" s="55"/>
      <c r="D27" s="55"/>
      <c r="E27" s="55"/>
      <c r="F27" s="40" t="s">
        <v>7</v>
      </c>
      <c r="G27" s="8">
        <f>111.54+26.1</f>
        <v>137.64000000000001</v>
      </c>
      <c r="H27" s="42">
        <v>25127</v>
      </c>
      <c r="I27" s="42">
        <v>3458447</v>
      </c>
      <c r="J27" s="42">
        <f>+'CANAL EN CONCRETO '!F66</f>
        <v>10971.639000000003</v>
      </c>
      <c r="K27" s="43">
        <f>+'CANAL EN CONCRETO '!F65</f>
        <v>1514086.1820000005</v>
      </c>
    </row>
    <row r="28" spans="1:11" x14ac:dyDescent="0.3">
      <c r="A28" s="91"/>
      <c r="B28" s="99" t="s">
        <v>140</v>
      </c>
      <c r="C28" s="100"/>
      <c r="D28" s="100"/>
      <c r="E28" s="101"/>
      <c r="F28" s="40" t="s">
        <v>139</v>
      </c>
      <c r="G28" s="8">
        <v>1</v>
      </c>
      <c r="H28" s="42">
        <v>316115.84999999998</v>
      </c>
      <c r="I28" s="42">
        <v>316116</v>
      </c>
      <c r="J28" s="42"/>
      <c r="K28" s="43"/>
    </row>
    <row r="29" spans="1:11" x14ac:dyDescent="0.3">
      <c r="B29" s="53" t="str">
        <f>+'CANAL EN CONCRETO '!B71:E71</f>
        <v>EXTENDIDO DE RECEBO LATERAL CANALES</v>
      </c>
      <c r="C29" s="53"/>
      <c r="D29" s="53"/>
      <c r="E29" s="53"/>
      <c r="F29" s="40" t="s">
        <v>14</v>
      </c>
      <c r="G29" s="41">
        <v>9.1199999999999992</v>
      </c>
      <c r="H29" s="42">
        <v>47192</v>
      </c>
      <c r="I29" s="42">
        <v>430394</v>
      </c>
      <c r="J29" s="42">
        <f>+'CANAL EN CONCRETO '!F78</f>
        <v>10200</v>
      </c>
      <c r="K29" s="43">
        <f>+'CANAL EN CONCRETO '!F77</f>
        <v>91800</v>
      </c>
    </row>
    <row r="30" spans="1:11" ht="15" thickBot="1" x14ac:dyDescent="0.35">
      <c r="B30" s="7"/>
      <c r="C30" s="7"/>
      <c r="D30" s="7"/>
      <c r="E30" s="7"/>
      <c r="F30" s="118"/>
      <c r="G30" s="119"/>
      <c r="H30" s="120"/>
      <c r="I30" s="121"/>
      <c r="J30" s="122"/>
      <c r="K30" s="109"/>
    </row>
    <row r="31" spans="1:11" ht="15" thickBot="1" x14ac:dyDescent="0.35">
      <c r="G31" s="123" t="s">
        <v>135</v>
      </c>
      <c r="H31" s="124"/>
      <c r="I31" s="125">
        <f>+SUM(I21:I29)</f>
        <v>25156631.789919998</v>
      </c>
      <c r="J31" s="126" t="s">
        <v>141</v>
      </c>
      <c r="K31" s="127">
        <f>+SUM(K21:K29)</f>
        <v>26332297.404000003</v>
      </c>
    </row>
    <row r="32" spans="1:11" x14ac:dyDescent="0.3">
      <c r="H32" s="28"/>
      <c r="I32" s="28"/>
      <c r="J32" s="28"/>
    </row>
    <row r="33" spans="2:12" s="23" customFormat="1" x14ac:dyDescent="0.3">
      <c r="B33" s="56" t="s">
        <v>123</v>
      </c>
      <c r="C33" s="56"/>
      <c r="D33" s="56"/>
      <c r="E33" s="56"/>
      <c r="F33" s="56"/>
      <c r="G33" s="56"/>
      <c r="H33" s="45"/>
      <c r="I33" s="45"/>
      <c r="J33" s="45"/>
    </row>
    <row r="34" spans="2:12" x14ac:dyDescent="0.3">
      <c r="H34" s="57" t="s">
        <v>130</v>
      </c>
      <c r="I34" s="57"/>
      <c r="J34" s="58" t="s">
        <v>132</v>
      </c>
      <c r="K34" s="58"/>
    </row>
    <row r="35" spans="2:12" ht="28.8" x14ac:dyDescent="0.3">
      <c r="B35" s="59" t="s">
        <v>1</v>
      </c>
      <c r="C35" s="59"/>
      <c r="D35" s="59"/>
      <c r="E35" s="59"/>
      <c r="F35" s="38" t="s">
        <v>3</v>
      </c>
      <c r="G35" s="39" t="s">
        <v>4</v>
      </c>
      <c r="H35" s="39" t="s">
        <v>5</v>
      </c>
      <c r="I35" s="39" t="s">
        <v>6</v>
      </c>
      <c r="J35" s="39" t="s">
        <v>120</v>
      </c>
      <c r="K35" s="39" t="s">
        <v>121</v>
      </c>
    </row>
    <row r="36" spans="2:12" x14ac:dyDescent="0.3">
      <c r="B36" s="93" t="s">
        <v>142</v>
      </c>
      <c r="C36" s="94"/>
      <c r="D36" s="94"/>
      <c r="E36" s="95"/>
      <c r="F36" s="96" t="s">
        <v>14</v>
      </c>
      <c r="G36" s="97">
        <v>10</v>
      </c>
      <c r="H36" s="128">
        <v>54225</v>
      </c>
      <c r="I36" s="128">
        <v>542254</v>
      </c>
      <c r="J36" s="92"/>
      <c r="K36" s="92"/>
    </row>
    <row r="37" spans="2:12" x14ac:dyDescent="0.3">
      <c r="B37" s="54" t="str">
        <f>+'CAJAS DE INSPECCION AGUAS LLUVI'!B5:E5</f>
        <v>CONCRETO PREPARADO EN OBRA 3000 PSI BASE Y TAPAS</v>
      </c>
      <c r="C37" s="54"/>
      <c r="D37" s="54"/>
      <c r="E37" s="54"/>
      <c r="F37" s="6" t="s">
        <v>14</v>
      </c>
      <c r="G37" s="46">
        <f>3.81+0.9</f>
        <v>4.71</v>
      </c>
      <c r="H37" s="11">
        <v>56566</v>
      </c>
      <c r="I37" s="11">
        <v>266426</v>
      </c>
      <c r="J37" s="11">
        <f>+'CAJAS DE INSPECCION AGUAS LLUVI'!F14</f>
        <v>297571.40000000002</v>
      </c>
      <c r="K37" s="11">
        <f>+'CAJAS DE INSPECCION AGUAS LLUVI'!F13</f>
        <v>1487857.0000000002</v>
      </c>
    </row>
    <row r="38" spans="2:12" x14ac:dyDescent="0.3">
      <c r="B38" s="54" t="str">
        <f>+'CAJAS DE INSPECCION AGUAS LLUVI'!B19:E19</f>
        <v xml:space="preserve">CORTE, FIGURADO Y AMARRADO DE ACERO </v>
      </c>
      <c r="C38" s="54"/>
      <c r="D38" s="54"/>
      <c r="E38" s="54"/>
      <c r="F38" s="6" t="s">
        <v>16</v>
      </c>
      <c r="G38" s="46">
        <f>436.058+217</f>
        <v>653.05799999999999</v>
      </c>
      <c r="H38" s="11">
        <v>905</v>
      </c>
      <c r="I38" s="11">
        <v>590887</v>
      </c>
      <c r="J38" s="11">
        <f>+'CAJAS DE INSPECCION AGUAS LLUVI'!F26</f>
        <v>4400.71</v>
      </c>
      <c r="K38" s="11">
        <f>+'CAJAS DE INSPECCION AGUAS LLUVI'!F25</f>
        <v>2873663.63</v>
      </c>
    </row>
    <row r="39" spans="2:12" x14ac:dyDescent="0.3">
      <c r="B39" s="115" t="s">
        <v>143</v>
      </c>
      <c r="C39" s="116"/>
      <c r="D39" s="116"/>
      <c r="E39" s="117"/>
      <c r="F39" s="6" t="s">
        <v>7</v>
      </c>
      <c r="G39" s="46">
        <v>0</v>
      </c>
      <c r="H39" s="11">
        <v>21777</v>
      </c>
      <c r="I39" s="11">
        <f>+G39*H39</f>
        <v>0</v>
      </c>
      <c r="J39" s="11"/>
      <c r="K39" s="11"/>
    </row>
    <row r="40" spans="2:12" x14ac:dyDescent="0.3">
      <c r="B40" s="115" t="s">
        <v>144</v>
      </c>
      <c r="C40" s="116"/>
      <c r="D40" s="116"/>
      <c r="E40" s="117"/>
      <c r="F40" s="6" t="s">
        <v>14</v>
      </c>
      <c r="G40" s="46">
        <v>5</v>
      </c>
      <c r="H40" s="11">
        <v>73834</v>
      </c>
      <c r="I40" s="11">
        <v>347758</v>
      </c>
      <c r="J40" s="11"/>
      <c r="K40" s="11"/>
    </row>
    <row r="41" spans="2:12" x14ac:dyDescent="0.3">
      <c r="B41" s="55" t="str">
        <f>+'CAJAS DE INSPECCION AGUAS LLUVI'!B31:E31</f>
        <v xml:space="preserve">MURO EN LADRILLO VITRIFICADO TOLETE COMÚN </v>
      </c>
      <c r="C41" s="55"/>
      <c r="D41" s="55"/>
      <c r="E41" s="55"/>
      <c r="F41" s="6" t="s">
        <v>7</v>
      </c>
      <c r="G41" s="46">
        <f>24+20.2</f>
        <v>44.2</v>
      </c>
      <c r="H41" s="11">
        <v>41034</v>
      </c>
      <c r="I41" s="11">
        <v>1813696</v>
      </c>
      <c r="J41" s="11">
        <f>+'CAJAS DE INSPECCION AGUAS LLUVI'!F38</f>
        <v>20670</v>
      </c>
      <c r="K41" s="11">
        <f>+'CAJAS DE INSPECCION AGUAS LLUVI'!F37</f>
        <v>909480</v>
      </c>
    </row>
    <row r="42" spans="2:12" x14ac:dyDescent="0.3">
      <c r="B42" s="53" t="str">
        <f>+'CAJAS DE INSPECCION AGUAS LLUVI'!B43:E43</f>
        <v xml:space="preserve">MORTERO 1-3 IMPERMEABILIZADO </v>
      </c>
      <c r="C42" s="53"/>
      <c r="D42" s="53"/>
      <c r="E42" s="53"/>
      <c r="F42" s="6" t="s">
        <v>7</v>
      </c>
      <c r="G42" s="6">
        <v>31</v>
      </c>
      <c r="H42" s="11">
        <v>51206</v>
      </c>
      <c r="I42" s="11">
        <v>1606328</v>
      </c>
      <c r="J42" s="11">
        <f>+'CAJAS DE INSPECCION AGUAS LLUVI'!F51</f>
        <v>5960.3552400000008</v>
      </c>
      <c r="K42" s="11">
        <f>+'CAJAS DE INSPECCION AGUAS LLUVI'!F50</f>
        <v>184771.01244000002</v>
      </c>
      <c r="L42" s="13"/>
    </row>
    <row r="43" spans="2:12" x14ac:dyDescent="0.3">
      <c r="B43" s="55" t="s">
        <v>145</v>
      </c>
      <c r="C43" s="55"/>
      <c r="D43" s="55"/>
      <c r="E43" s="55"/>
      <c r="F43" s="6" t="s">
        <v>89</v>
      </c>
      <c r="G43" s="6">
        <v>10</v>
      </c>
      <c r="H43" s="11">
        <v>127080.32000000001</v>
      </c>
      <c r="I43" s="11">
        <f>+G43*H43</f>
        <v>1270803.2000000002</v>
      </c>
      <c r="J43" s="11" t="e">
        <f>+'CAJAS DE INSPECCION AGUAS LLUVI'!F63</f>
        <v>#DIV/0!</v>
      </c>
      <c r="K43" s="11">
        <f>+'CAJAS DE INSPECCION AGUAS LLUVI'!F62</f>
        <v>0</v>
      </c>
    </row>
    <row r="44" spans="2:12" x14ac:dyDescent="0.3">
      <c r="B44" s="53" t="s">
        <v>115</v>
      </c>
      <c r="C44" s="53"/>
      <c r="D44" s="53"/>
      <c r="E44" s="53"/>
      <c r="F44" s="6" t="s">
        <v>89</v>
      </c>
      <c r="G44" s="6">
        <v>1</v>
      </c>
      <c r="H44" s="11">
        <v>1400000</v>
      </c>
      <c r="I44" s="11">
        <f>+G44*H44</f>
        <v>1400000</v>
      </c>
      <c r="J44" s="11"/>
      <c r="K44" s="11"/>
    </row>
    <row r="45" spans="2:12" x14ac:dyDescent="0.3">
      <c r="B45" s="53" t="s">
        <v>146</v>
      </c>
      <c r="C45" s="53"/>
      <c r="D45" s="53"/>
      <c r="E45" s="53"/>
      <c r="F45" s="6" t="s">
        <v>150</v>
      </c>
      <c r="G45" s="6">
        <v>1</v>
      </c>
      <c r="H45" s="11">
        <v>455000</v>
      </c>
      <c r="I45" s="11">
        <f>+G45*H45</f>
        <v>455000</v>
      </c>
      <c r="J45" s="11"/>
      <c r="K45" s="11"/>
    </row>
    <row r="46" spans="2:12" x14ac:dyDescent="0.3">
      <c r="B46" s="53" t="s">
        <v>147</v>
      </c>
      <c r="C46" s="53"/>
      <c r="D46" s="53"/>
      <c r="E46" s="53"/>
      <c r="F46" s="6" t="s">
        <v>150</v>
      </c>
      <c r="G46" s="6">
        <v>1</v>
      </c>
      <c r="H46" s="11">
        <v>455001</v>
      </c>
      <c r="I46" s="11">
        <f>+G46*H46</f>
        <v>455001</v>
      </c>
      <c r="J46" s="11"/>
      <c r="K46" s="11"/>
    </row>
    <row r="47" spans="2:12" x14ac:dyDescent="0.3">
      <c r="B47" s="53" t="s">
        <v>148</v>
      </c>
      <c r="C47" s="53"/>
      <c r="D47" s="53"/>
      <c r="E47" s="53"/>
      <c r="F47" s="6" t="s">
        <v>139</v>
      </c>
      <c r="G47" s="6">
        <v>0</v>
      </c>
      <c r="H47" s="11">
        <v>109625</v>
      </c>
      <c r="I47" s="11">
        <f>+G47*H47</f>
        <v>0</v>
      </c>
      <c r="J47" s="11"/>
      <c r="K47" s="11"/>
    </row>
    <row r="48" spans="2:12" x14ac:dyDescent="0.3">
      <c r="B48" s="53" t="s">
        <v>149</v>
      </c>
      <c r="C48" s="53"/>
      <c r="D48" s="53"/>
      <c r="E48" s="53"/>
      <c r="F48" s="6" t="s">
        <v>7</v>
      </c>
      <c r="G48" s="6">
        <v>20</v>
      </c>
      <c r="H48" s="11">
        <v>25000</v>
      </c>
      <c r="I48" s="11">
        <f>+G48*H48</f>
        <v>500000</v>
      </c>
      <c r="J48" s="11"/>
      <c r="K48" s="11"/>
    </row>
    <row r="49" spans="2:11" ht="15" thickBot="1" x14ac:dyDescent="0.35">
      <c r="B49" s="7"/>
      <c r="C49" s="7"/>
      <c r="D49" s="7"/>
      <c r="E49" s="7"/>
      <c r="F49" s="7"/>
      <c r="G49" s="7"/>
      <c r="H49" s="51"/>
      <c r="I49" s="51"/>
      <c r="J49" s="129"/>
      <c r="K49" s="130"/>
    </row>
    <row r="50" spans="2:11" ht="15" thickBot="1" x14ac:dyDescent="0.35">
      <c r="B50" s="7"/>
      <c r="C50" s="7"/>
      <c r="D50" s="7"/>
      <c r="E50" s="7"/>
      <c r="F50" s="7"/>
      <c r="G50" s="123" t="s">
        <v>135</v>
      </c>
      <c r="H50" s="124"/>
      <c r="I50" s="125">
        <f>+SUM(I36:I48)</f>
        <v>9248153.1999999993</v>
      </c>
      <c r="J50" s="131" t="s">
        <v>141</v>
      </c>
      <c r="K50" s="127">
        <f>+SUM(K36:K48)</f>
        <v>5455771.6424399996</v>
      </c>
    </row>
    <row r="52" spans="2:11" s="23" customFormat="1" x14ac:dyDescent="0.3">
      <c r="B52" s="56" t="s">
        <v>124</v>
      </c>
      <c r="C52" s="56"/>
      <c r="D52" s="56"/>
      <c r="E52" s="56"/>
      <c r="F52" s="56"/>
      <c r="G52" s="56"/>
    </row>
    <row r="53" spans="2:11" x14ac:dyDescent="0.3">
      <c r="H53" s="57" t="s">
        <v>130</v>
      </c>
      <c r="I53" s="57"/>
      <c r="J53" s="58" t="s">
        <v>132</v>
      </c>
      <c r="K53" s="58"/>
    </row>
    <row r="54" spans="2:11" ht="28.8" x14ac:dyDescent="0.3">
      <c r="B54" s="59" t="s">
        <v>1</v>
      </c>
      <c r="C54" s="59"/>
      <c r="D54" s="59"/>
      <c r="E54" s="59"/>
      <c r="F54" s="38" t="s">
        <v>3</v>
      </c>
      <c r="G54" s="39" t="s">
        <v>4</v>
      </c>
      <c r="H54" s="39" t="s">
        <v>5</v>
      </c>
      <c r="I54" s="39" t="s">
        <v>6</v>
      </c>
      <c r="J54" s="39" t="s">
        <v>120</v>
      </c>
      <c r="K54" s="39" t="s">
        <v>121</v>
      </c>
    </row>
    <row r="55" spans="2:11" x14ac:dyDescent="0.3">
      <c r="B55" s="54" t="str">
        <f>+'PLACA COMPRESORES'!B6:E6</f>
        <v>EXTENDIDO DE RECEBO LATERAL CANALES</v>
      </c>
      <c r="C55" s="54"/>
      <c r="D55" s="54"/>
      <c r="E55" s="54"/>
      <c r="F55" s="6" t="s">
        <v>14</v>
      </c>
      <c r="G55" s="46">
        <v>25.16</v>
      </c>
      <c r="H55" s="11">
        <v>47192.28</v>
      </c>
      <c r="I55" s="11">
        <f>+H55*G55</f>
        <v>1187357.7648</v>
      </c>
      <c r="J55" s="11">
        <f>+'PLACA COMPRESORES'!F13</f>
        <v>10200</v>
      </c>
      <c r="K55" s="11">
        <f>+'PLACA COMPRESORES'!F12</f>
        <v>255000</v>
      </c>
    </row>
    <row r="56" spans="2:11" x14ac:dyDescent="0.3">
      <c r="B56" s="115" t="s">
        <v>151</v>
      </c>
      <c r="C56" s="116"/>
      <c r="D56" s="116"/>
      <c r="E56" s="117"/>
      <c r="F56" s="6" t="s">
        <v>31</v>
      </c>
      <c r="G56" s="46">
        <v>51</v>
      </c>
      <c r="H56" s="11">
        <v>17021</v>
      </c>
      <c r="I56" s="11">
        <v>873501</v>
      </c>
      <c r="J56" s="11"/>
      <c r="K56" s="11"/>
    </row>
    <row r="57" spans="2:11" x14ac:dyDescent="0.3">
      <c r="B57" s="54" t="str">
        <f>+'PLACA COMPRESORES'!B18:E18</f>
        <v>CORTE, FIGURADO Y AMARRADO DE ACERO</v>
      </c>
      <c r="C57" s="54"/>
      <c r="D57" s="54"/>
      <c r="E57" s="54"/>
      <c r="F57" s="6" t="s">
        <v>16</v>
      </c>
      <c r="G57" s="46">
        <v>2174.0500000000002</v>
      </c>
      <c r="H57" s="48">
        <v>904.8</v>
      </c>
      <c r="I57" s="11">
        <f t="shared" ref="I57:I58" si="2">+H57*G57</f>
        <v>1967080.4400000002</v>
      </c>
      <c r="J57" s="11">
        <f>+'PLACA COMPRESORES'!F25</f>
        <v>4400.71</v>
      </c>
      <c r="K57" s="11">
        <f>+'PLACA COMPRESORES'!F24</f>
        <v>10045500.717000002</v>
      </c>
    </row>
    <row r="58" spans="2:11" x14ac:dyDescent="0.3">
      <c r="B58" s="55" t="str">
        <f>+'PLACA COMPRESORES'!B30:E30</f>
        <v xml:space="preserve">VACIADO Y FUNDIDA DE CONCRETO </v>
      </c>
      <c r="C58" s="55"/>
      <c r="D58" s="55"/>
      <c r="E58" s="55"/>
      <c r="F58" s="6" t="s">
        <v>14</v>
      </c>
      <c r="G58" s="46">
        <v>25.15</v>
      </c>
      <c r="H58" s="11">
        <v>74994</v>
      </c>
      <c r="I58" s="11">
        <f t="shared" si="2"/>
        <v>1886099.0999999999</v>
      </c>
      <c r="J58" s="11">
        <f>+'PLACA COMPRESORES'!F37</f>
        <v>434486</v>
      </c>
      <c r="K58" s="11">
        <f>+'PLACA COMPRESORES'!F36</f>
        <v>10862150</v>
      </c>
    </row>
    <row r="59" spans="2:11" ht="30.6" customHeight="1" x14ac:dyDescent="0.3">
      <c r="B59" s="55" t="str">
        <f>+'PLACA COMPRESORES'!B42:E42</f>
        <v>MEZCLADO Y FUNDIDO SOLADO CONCRETO E ,07 14 MPA CANAL PATIO</v>
      </c>
      <c r="C59" s="55"/>
      <c r="D59" s="55"/>
      <c r="E59" s="55"/>
      <c r="F59" s="14" t="s">
        <v>7</v>
      </c>
      <c r="G59" s="14">
        <v>125.78</v>
      </c>
      <c r="H59" s="15">
        <v>25127</v>
      </c>
      <c r="I59" s="15">
        <v>3160444</v>
      </c>
      <c r="J59" s="15">
        <f>+'PLACA COMPRESORES'!F51</f>
        <v>10971.639000000003</v>
      </c>
      <c r="K59" s="15">
        <f>+'PLACA COMPRESORES'!F50</f>
        <v>1382426.5140000004</v>
      </c>
    </row>
    <row r="60" spans="2:11" ht="15" thickBot="1" x14ac:dyDescent="0.35">
      <c r="B60" s="55"/>
      <c r="C60" s="55"/>
      <c r="D60" s="55"/>
      <c r="E60" s="55"/>
      <c r="F60" s="6"/>
      <c r="G60" s="6"/>
      <c r="H60" s="11"/>
      <c r="I60" s="11"/>
      <c r="J60" s="11"/>
      <c r="K60" s="11"/>
    </row>
    <row r="61" spans="2:11" ht="15" thickBot="1" x14ac:dyDescent="0.35">
      <c r="B61" s="52"/>
      <c r="C61" s="52"/>
      <c r="D61" s="52"/>
      <c r="E61" s="52"/>
      <c r="F61" s="7"/>
      <c r="G61" s="123" t="s">
        <v>135</v>
      </c>
      <c r="H61" s="124"/>
      <c r="I61" s="125">
        <f>+SUM(I55:I59)</f>
        <v>9074482.3048</v>
      </c>
      <c r="J61" s="131" t="s">
        <v>141</v>
      </c>
      <c r="K61" s="127">
        <f>+SUM(K55:K59)</f>
        <v>22545077.230999999</v>
      </c>
    </row>
    <row r="63" spans="2:11" s="23" customFormat="1" x14ac:dyDescent="0.3">
      <c r="B63" s="56" t="s">
        <v>125</v>
      </c>
      <c r="C63" s="56"/>
      <c r="D63" s="56"/>
      <c r="E63" s="56"/>
      <c r="F63" s="56"/>
      <c r="G63" s="56"/>
    </row>
    <row r="64" spans="2:11" x14ac:dyDescent="0.3">
      <c r="H64" s="57" t="s">
        <v>130</v>
      </c>
      <c r="I64" s="57"/>
      <c r="J64" s="58" t="s">
        <v>132</v>
      </c>
      <c r="K64" s="58"/>
    </row>
    <row r="65" spans="2:11" ht="28.8" x14ac:dyDescent="0.3">
      <c r="B65" s="59" t="s">
        <v>1</v>
      </c>
      <c r="C65" s="59"/>
      <c r="D65" s="59"/>
      <c r="E65" s="59"/>
      <c r="F65" s="38" t="s">
        <v>3</v>
      </c>
      <c r="G65" s="39" t="s">
        <v>4</v>
      </c>
      <c r="H65" s="39" t="s">
        <v>5</v>
      </c>
      <c r="I65" s="39" t="s">
        <v>6</v>
      </c>
      <c r="J65" s="39" t="s">
        <v>120</v>
      </c>
      <c r="K65" s="39" t="s">
        <v>121</v>
      </c>
    </row>
    <row r="66" spans="2:11" x14ac:dyDescent="0.3">
      <c r="B66" s="93" t="s">
        <v>152</v>
      </c>
      <c r="C66" s="94"/>
      <c r="D66" s="94"/>
      <c r="E66" s="95"/>
      <c r="F66" s="96" t="s">
        <v>14</v>
      </c>
      <c r="G66" s="97">
        <v>63</v>
      </c>
      <c r="H66" s="128">
        <v>64368</v>
      </c>
      <c r="I66" s="128">
        <v>4055184</v>
      </c>
      <c r="J66" s="97"/>
      <c r="K66" s="97"/>
    </row>
    <row r="67" spans="2:11" x14ac:dyDescent="0.3">
      <c r="B67" s="54" t="str">
        <f>+BOCAMINA!B5</f>
        <v xml:space="preserve">CORTE, FIGURADO Y AMARRADO DE ACERO </v>
      </c>
      <c r="C67" s="54"/>
      <c r="D67" s="54"/>
      <c r="E67" s="54"/>
      <c r="F67" s="6" t="s">
        <v>16</v>
      </c>
      <c r="G67" s="46">
        <f>3334+3334+1000.2</f>
        <v>7668.2</v>
      </c>
      <c r="H67" s="11">
        <v>905</v>
      </c>
      <c r="I67" s="11">
        <v>6938187</v>
      </c>
      <c r="J67" s="11">
        <f>+BOCAMINA!F12</f>
        <v>4400.71</v>
      </c>
      <c r="K67" s="11">
        <f>+BOCAMINA!F11</f>
        <v>35431876.494000003</v>
      </c>
    </row>
    <row r="68" spans="2:11" x14ac:dyDescent="0.3">
      <c r="B68" s="115" t="s">
        <v>151</v>
      </c>
      <c r="C68" s="116"/>
      <c r="D68" s="116"/>
      <c r="E68" s="117"/>
      <c r="F68" s="6" t="s">
        <v>7</v>
      </c>
      <c r="G68" s="46">
        <v>146</v>
      </c>
      <c r="H68" s="11">
        <v>33229</v>
      </c>
      <c r="I68" s="11">
        <v>4845638</v>
      </c>
      <c r="J68" s="11"/>
      <c r="K68" s="11"/>
    </row>
    <row r="69" spans="2:11" x14ac:dyDescent="0.3">
      <c r="B69" s="54" t="str">
        <f>+BOCAMINA!B17</f>
        <v xml:space="preserve">VACIADO Y FUNDIDA DE CONCRETO </v>
      </c>
      <c r="C69" s="54"/>
      <c r="D69" s="54"/>
      <c r="E69" s="54"/>
      <c r="F69" s="6" t="s">
        <v>14</v>
      </c>
      <c r="G69" s="46">
        <f>48.8+38</f>
        <v>86.8</v>
      </c>
      <c r="H69" s="48">
        <v>73834</v>
      </c>
      <c r="I69" s="11">
        <f t="shared" ref="I69:I70" si="3">+H69*G69</f>
        <v>6408791.2000000002</v>
      </c>
      <c r="J69" s="11">
        <f>+BOCAMINA!F24</f>
        <v>434486</v>
      </c>
      <c r="K69" s="11">
        <f>+BOCAMINA!F23</f>
        <v>37800282</v>
      </c>
    </row>
    <row r="70" spans="2:11" x14ac:dyDescent="0.3">
      <c r="B70" s="55" t="str">
        <f>+BOCAMINA!B29</f>
        <v>VINIILO SOBRE PAÑETE EPOXICO</v>
      </c>
      <c r="C70" s="55"/>
      <c r="D70" s="55"/>
      <c r="E70" s="55"/>
      <c r="F70" s="6" t="s">
        <v>7</v>
      </c>
      <c r="G70" s="46">
        <f>29.5+42.652</f>
        <v>72.152000000000001</v>
      </c>
      <c r="H70" s="11">
        <v>8700</v>
      </c>
      <c r="I70" s="11">
        <f t="shared" si="3"/>
        <v>627722.4</v>
      </c>
      <c r="J70" s="11">
        <f>+BOCAMINA!F36</f>
        <v>7877.7777777777774</v>
      </c>
      <c r="K70" s="11">
        <f>+BOCAMINA!F35</f>
        <v>567200</v>
      </c>
    </row>
    <row r="71" spans="2:11" x14ac:dyDescent="0.3">
      <c r="B71" s="55" t="str">
        <f>+BOCAMINA!B41</f>
        <v xml:space="preserve">EXTENDIDO DE RECEBO CIMENTACION PORTAL </v>
      </c>
      <c r="C71" s="55"/>
      <c r="D71" s="55"/>
      <c r="E71" s="55"/>
      <c r="F71" s="14" t="s">
        <v>14</v>
      </c>
      <c r="G71" s="34">
        <f>2+6.6</f>
        <v>8.6</v>
      </c>
      <c r="H71" s="15">
        <v>47192</v>
      </c>
      <c r="I71" s="11">
        <v>405854</v>
      </c>
      <c r="J71" s="15">
        <f>+BOCAMINA!F48</f>
        <v>10200</v>
      </c>
      <c r="K71" s="15">
        <f>+BOCAMINA!F47</f>
        <v>91800</v>
      </c>
    </row>
    <row r="72" spans="2:11" x14ac:dyDescent="0.3">
      <c r="B72" s="55" t="str">
        <f>+BOCAMINA!B53</f>
        <v>MEZCLADO Y FUNDIDO SOLADO CONCRETO E ,07 14 MPA CIMENTACION PORTAL</v>
      </c>
      <c r="C72" s="55"/>
      <c r="D72" s="55"/>
      <c r="E72" s="55"/>
      <c r="F72" s="6" t="s">
        <v>7</v>
      </c>
      <c r="G72" s="6">
        <f>30+33</f>
        <v>63</v>
      </c>
      <c r="H72" s="11">
        <v>25127</v>
      </c>
      <c r="I72" s="11">
        <v>1582986</v>
      </c>
      <c r="J72" s="11">
        <f>+BOCAMINA!F62</f>
        <v>15360.294600000003</v>
      </c>
      <c r="K72" s="11">
        <f>+BOCAMINA!F61</f>
        <v>967698.55980000016</v>
      </c>
    </row>
    <row r="73" spans="2:11" x14ac:dyDescent="0.3">
      <c r="B73" s="99" t="s">
        <v>153</v>
      </c>
      <c r="C73" s="100"/>
      <c r="D73" s="100"/>
      <c r="E73" s="101"/>
      <c r="F73" s="6" t="s">
        <v>139</v>
      </c>
      <c r="G73" s="6">
        <v>2</v>
      </c>
      <c r="H73" s="11">
        <v>1700000</v>
      </c>
      <c r="I73" s="11">
        <v>3400000</v>
      </c>
      <c r="J73" s="11"/>
      <c r="K73" s="11"/>
    </row>
    <row r="74" spans="2:11" x14ac:dyDescent="0.3">
      <c r="B74" s="99" t="s">
        <v>154</v>
      </c>
      <c r="C74" s="100"/>
      <c r="D74" s="100"/>
      <c r="E74" s="101"/>
      <c r="F74" s="6" t="s">
        <v>7</v>
      </c>
      <c r="G74" s="6">
        <v>0</v>
      </c>
      <c r="H74" s="11">
        <v>12000</v>
      </c>
      <c r="I74" s="11">
        <v>0</v>
      </c>
      <c r="J74" s="11"/>
      <c r="K74" s="11"/>
    </row>
    <row r="75" spans="2:11" x14ac:dyDescent="0.3">
      <c r="B75" s="99" t="s">
        <v>155</v>
      </c>
      <c r="C75" s="100"/>
      <c r="D75" s="100"/>
      <c r="E75" s="101"/>
      <c r="F75" s="6" t="s">
        <v>89</v>
      </c>
      <c r="G75" s="6">
        <v>112</v>
      </c>
      <c r="H75" s="11">
        <v>1800</v>
      </c>
      <c r="I75" s="11">
        <v>201600</v>
      </c>
      <c r="J75" s="11"/>
      <c r="K75" s="11"/>
    </row>
    <row r="76" spans="2:11" x14ac:dyDescent="0.3">
      <c r="B76" s="53" t="s">
        <v>156</v>
      </c>
      <c r="C76" s="53"/>
      <c r="D76" s="53"/>
      <c r="E76" s="53"/>
      <c r="F76" s="6"/>
      <c r="G76" s="6">
        <v>3</v>
      </c>
      <c r="H76" s="11">
        <v>156000</v>
      </c>
      <c r="I76" s="11">
        <v>468000</v>
      </c>
      <c r="J76" s="11"/>
      <c r="K76" s="11"/>
    </row>
    <row r="77" spans="2:11" ht="15" thickBot="1" x14ac:dyDescent="0.35">
      <c r="B77" s="7"/>
      <c r="C77" s="7"/>
      <c r="D77" s="7"/>
      <c r="E77" s="7"/>
      <c r="F77" s="7"/>
      <c r="G77" s="7"/>
      <c r="H77" s="51"/>
      <c r="I77" s="51"/>
      <c r="J77" s="129"/>
      <c r="K77" s="130"/>
    </row>
    <row r="78" spans="2:11" ht="15" thickBot="1" x14ac:dyDescent="0.35">
      <c r="B78" s="7"/>
      <c r="C78" s="7"/>
      <c r="D78" s="7"/>
      <c r="E78" s="7"/>
      <c r="F78" s="7"/>
      <c r="G78" s="123" t="s">
        <v>135</v>
      </c>
      <c r="H78" s="124"/>
      <c r="I78" s="125">
        <f>+SUM(I66:I76)</f>
        <v>28933962.599999998</v>
      </c>
      <c r="J78" s="131" t="s">
        <v>141</v>
      </c>
      <c r="K78" s="127">
        <f>+SUM(K66:K76)</f>
        <v>74858857.053800002</v>
      </c>
    </row>
    <row r="79" spans="2:11" x14ac:dyDescent="0.3">
      <c r="B79" s="7"/>
      <c r="C79" s="7"/>
      <c r="D79" s="7"/>
      <c r="E79" s="7"/>
      <c r="F79" s="7"/>
    </row>
    <row r="80" spans="2:11" s="23" customFormat="1" x14ac:dyDescent="0.3">
      <c r="B80" s="56" t="s">
        <v>126</v>
      </c>
      <c r="C80" s="56"/>
      <c r="D80" s="56"/>
      <c r="E80" s="56"/>
      <c r="F80" s="56"/>
      <c r="G80" s="56"/>
    </row>
    <row r="81" spans="2:11" x14ac:dyDescent="0.3">
      <c r="H81" s="57" t="s">
        <v>130</v>
      </c>
      <c r="I81" s="57"/>
      <c r="J81" s="58" t="s">
        <v>132</v>
      </c>
      <c r="K81" s="58"/>
    </row>
    <row r="82" spans="2:11" ht="28.8" x14ac:dyDescent="0.3">
      <c r="B82" s="59" t="s">
        <v>1</v>
      </c>
      <c r="C82" s="59"/>
      <c r="D82" s="59"/>
      <c r="E82" s="59"/>
      <c r="F82" s="38" t="s">
        <v>3</v>
      </c>
      <c r="G82" s="39" t="s">
        <v>4</v>
      </c>
      <c r="H82" s="39" t="s">
        <v>5</v>
      </c>
      <c r="I82" s="39" t="s">
        <v>6</v>
      </c>
      <c r="J82" s="39" t="s">
        <v>120</v>
      </c>
      <c r="K82" s="39" t="s">
        <v>121</v>
      </c>
    </row>
    <row r="83" spans="2:11" x14ac:dyDescent="0.3">
      <c r="B83" s="54" t="str">
        <f>+'FILTRO GEOTEXTIL'!B6:E6</f>
        <v xml:space="preserve">FILTRO EN GEOTEXTIL </v>
      </c>
      <c r="C83" s="54"/>
      <c r="D83" s="54"/>
      <c r="E83" s="54"/>
      <c r="F83" s="6" t="s">
        <v>31</v>
      </c>
      <c r="G83" s="46">
        <v>19.66</v>
      </c>
      <c r="H83" s="11">
        <v>70198</v>
      </c>
      <c r="I83" s="11">
        <f>+G83*H83</f>
        <v>1380092.68</v>
      </c>
      <c r="J83" s="11">
        <f>+'FILTRO GEOTEXTIL'!F13</f>
        <v>0</v>
      </c>
      <c r="K83" s="11">
        <f>+'FILTRO GEOTEXTIL'!F12</f>
        <v>0</v>
      </c>
    </row>
    <row r="84" spans="2:11" x14ac:dyDescent="0.3">
      <c r="B84" s="54"/>
      <c r="C84" s="54"/>
      <c r="D84" s="54"/>
      <c r="E84" s="54"/>
      <c r="F84" s="6"/>
      <c r="G84" s="46"/>
      <c r="H84" s="48"/>
      <c r="I84" s="11"/>
      <c r="J84" s="11"/>
      <c r="K84" s="11"/>
    </row>
    <row r="85" spans="2:11" x14ac:dyDescent="0.3">
      <c r="B85" s="55"/>
      <c r="C85" s="55"/>
      <c r="D85" s="55"/>
      <c r="E85" s="55"/>
      <c r="F85" s="6"/>
      <c r="G85" s="46"/>
      <c r="H85" s="11"/>
      <c r="I85" s="11"/>
      <c r="J85" s="11"/>
      <c r="K85" s="11"/>
    </row>
    <row r="86" spans="2:11" x14ac:dyDescent="0.3">
      <c r="B86" s="55"/>
      <c r="C86" s="55"/>
      <c r="D86" s="55"/>
      <c r="E86" s="55"/>
      <c r="F86" s="14"/>
      <c r="G86" s="34"/>
      <c r="H86" s="15"/>
      <c r="I86" s="11"/>
      <c r="J86" s="15"/>
      <c r="K86" s="15"/>
    </row>
    <row r="87" spans="2:11" x14ac:dyDescent="0.3">
      <c r="B87" s="55"/>
      <c r="C87" s="55"/>
      <c r="D87" s="55"/>
      <c r="E87" s="55"/>
      <c r="F87" s="6"/>
      <c r="G87" s="6"/>
      <c r="H87" s="11"/>
      <c r="I87" s="11"/>
      <c r="J87" s="11"/>
      <c r="K87" s="11"/>
    </row>
    <row r="88" spans="2:11" x14ac:dyDescent="0.3">
      <c r="B88" s="53"/>
      <c r="C88" s="53"/>
      <c r="D88" s="53"/>
      <c r="E88" s="53"/>
      <c r="F88" s="6"/>
      <c r="G88" s="6"/>
      <c r="H88" s="11"/>
      <c r="I88" s="11"/>
      <c r="J88" s="11"/>
      <c r="K88" s="11"/>
    </row>
    <row r="89" spans="2:11" ht="15" thickBot="1" x14ac:dyDescent="0.35">
      <c r="B89" s="7"/>
      <c r="C89" s="7"/>
      <c r="D89" s="7"/>
      <c r="E89" s="7"/>
      <c r="F89" s="7"/>
      <c r="G89" s="7"/>
      <c r="H89" s="51"/>
      <c r="I89" s="51"/>
      <c r="J89" s="129"/>
      <c r="K89" s="130"/>
    </row>
    <row r="90" spans="2:11" ht="15" thickBot="1" x14ac:dyDescent="0.35">
      <c r="B90" s="7"/>
      <c r="C90" s="7"/>
      <c r="D90" s="7"/>
      <c r="E90" s="7"/>
      <c r="F90" s="7"/>
      <c r="G90" s="123" t="s">
        <v>135</v>
      </c>
      <c r="H90" s="124"/>
      <c r="I90" s="125">
        <f>+SUM(I83:I88)</f>
        <v>1380092.68</v>
      </c>
      <c r="J90" s="131" t="s">
        <v>141</v>
      </c>
      <c r="K90" s="127">
        <f>+SUM(K83:K88)</f>
        <v>0</v>
      </c>
    </row>
    <row r="92" spans="2:11" s="23" customFormat="1" x14ac:dyDescent="0.3">
      <c r="B92" s="56" t="s">
        <v>127</v>
      </c>
      <c r="C92" s="56"/>
      <c r="D92" s="56"/>
      <c r="E92" s="56"/>
      <c r="F92" s="56"/>
      <c r="G92" s="56"/>
    </row>
    <row r="93" spans="2:11" x14ac:dyDescent="0.3">
      <c r="H93" s="57" t="s">
        <v>130</v>
      </c>
      <c r="I93" s="57"/>
      <c r="J93" s="58" t="s">
        <v>132</v>
      </c>
      <c r="K93" s="58"/>
    </row>
    <row r="94" spans="2:11" ht="28.8" x14ac:dyDescent="0.3">
      <c r="B94" s="59" t="s">
        <v>1</v>
      </c>
      <c r="C94" s="59"/>
      <c r="D94" s="59"/>
      <c r="E94" s="59"/>
      <c r="F94" s="38" t="s">
        <v>3</v>
      </c>
      <c r="G94" s="39" t="s">
        <v>4</v>
      </c>
      <c r="H94" s="39" t="s">
        <v>5</v>
      </c>
      <c r="I94" s="39" t="s">
        <v>6</v>
      </c>
      <c r="J94" s="39" t="s">
        <v>120</v>
      </c>
      <c r="K94" s="39" t="s">
        <v>121</v>
      </c>
    </row>
    <row r="95" spans="2:11" x14ac:dyDescent="0.3">
      <c r="B95" s="54" t="str">
        <f>+'ESTRUCTURA METALICA CUBIERTA'!B6:E6</f>
        <v>CORTE FIGURADO Y AMARRADO DE ACERO</v>
      </c>
      <c r="C95" s="54"/>
      <c r="D95" s="54"/>
      <c r="E95" s="54"/>
      <c r="F95" s="6" t="s">
        <v>16</v>
      </c>
      <c r="G95" s="46">
        <v>300</v>
      </c>
      <c r="H95" s="11">
        <v>905</v>
      </c>
      <c r="I95" s="11">
        <v>271440</v>
      </c>
      <c r="J95" s="11">
        <f>+'ESTRUCTURA METALICA CUBIERTA'!F13</f>
        <v>4400.71</v>
      </c>
      <c r="K95" s="11">
        <f>+'ESTRUCTURA METALICA CUBIERTA'!F12</f>
        <v>1386223.65</v>
      </c>
    </row>
    <row r="96" spans="2:11" x14ac:dyDescent="0.3">
      <c r="B96" s="54" t="str">
        <f>+'ESTRUCTURA METALICA CUBIERTA'!B18:E18</f>
        <v xml:space="preserve">CONCRETO PREPARADO EN OBRA 3000 PSI ZAPATA, VIGA Y COLUMNA </v>
      </c>
      <c r="C96" s="54"/>
      <c r="D96" s="54"/>
      <c r="E96" s="54"/>
      <c r="F96" s="6" t="s">
        <v>14</v>
      </c>
      <c r="G96" s="46">
        <v>1.1000000000000001</v>
      </c>
      <c r="H96" s="48">
        <v>56566</v>
      </c>
      <c r="I96" s="11">
        <f t="shared" ref="I96:I107" si="4">+H96*G96</f>
        <v>62222.600000000006</v>
      </c>
      <c r="J96" s="11">
        <f>+'ESTRUCTURA METALICA CUBIERTA'!F27</f>
        <v>297571.40000000002</v>
      </c>
      <c r="K96" s="11">
        <f>+'ESTRUCTURA METALICA CUBIERTA'!F26</f>
        <v>297571.40000000002</v>
      </c>
    </row>
    <row r="97" spans="2:11" x14ac:dyDescent="0.3">
      <c r="B97" s="115" t="s">
        <v>157</v>
      </c>
      <c r="C97" s="116"/>
      <c r="D97" s="116"/>
      <c r="E97" s="117"/>
      <c r="F97" s="6" t="s">
        <v>31</v>
      </c>
      <c r="G97" s="46">
        <v>0</v>
      </c>
      <c r="H97" s="48">
        <v>29317</v>
      </c>
      <c r="I97" s="11">
        <v>0</v>
      </c>
      <c r="J97" s="11"/>
      <c r="K97" s="11"/>
    </row>
    <row r="98" spans="2:11" x14ac:dyDescent="0.3">
      <c r="B98" s="115" t="s">
        <v>58</v>
      </c>
      <c r="C98" s="116"/>
      <c r="D98" s="116"/>
      <c r="E98" s="117"/>
      <c r="F98" s="6" t="s">
        <v>14</v>
      </c>
      <c r="G98" s="46">
        <v>1</v>
      </c>
      <c r="H98" s="48">
        <v>74994</v>
      </c>
      <c r="I98" s="11">
        <v>82493</v>
      </c>
      <c r="J98" s="11"/>
      <c r="K98" s="11"/>
    </row>
    <row r="99" spans="2:11" x14ac:dyDescent="0.3">
      <c r="B99" s="55" t="str">
        <f>+'ESTRUCTURA METALICA CUBIERTA'!B32:E32</f>
        <v>ESTRUCTURA METALICA COLUMNAS 10*10</v>
      </c>
      <c r="C99" s="55"/>
      <c r="D99" s="55"/>
      <c r="E99" s="55"/>
      <c r="F99" s="6" t="s">
        <v>31</v>
      </c>
      <c r="G99" s="46">
        <v>176</v>
      </c>
      <c r="H99" s="11">
        <v>12069</v>
      </c>
      <c r="I99" s="11">
        <v>2124081</v>
      </c>
      <c r="J99" s="11">
        <f>+'ESTRUCTURA METALICA CUBIERTA'!F39</f>
        <v>0</v>
      </c>
      <c r="K99" s="11">
        <f>+'ESTRUCTURA METALICA CUBIERTA'!F38</f>
        <v>0</v>
      </c>
    </row>
    <row r="100" spans="2:11" x14ac:dyDescent="0.3">
      <c r="B100" s="55" t="str">
        <f>+'ESTRUCTURA METALICA CUBIERTA'!B44:E44</f>
        <v>ESTRUCTURA METALICA VIGA AEREA 10*0.05</v>
      </c>
      <c r="C100" s="55"/>
      <c r="D100" s="55"/>
      <c r="E100" s="55"/>
      <c r="F100" s="14" t="s">
        <v>31</v>
      </c>
      <c r="G100" s="34">
        <v>135</v>
      </c>
      <c r="H100" s="15">
        <v>12635</v>
      </c>
      <c r="I100" s="11">
        <v>1705763</v>
      </c>
      <c r="J100" s="15">
        <f>+'ESTRUCTURA METALICA CUBIERTA'!F51</f>
        <v>0</v>
      </c>
      <c r="K100" s="15">
        <f>+'ESTRUCTURA METALICA CUBIERTA'!F50</f>
        <v>0</v>
      </c>
    </row>
    <row r="101" spans="2:11" x14ac:dyDescent="0.3">
      <c r="B101" s="99" t="s">
        <v>158</v>
      </c>
      <c r="C101" s="100"/>
      <c r="D101" s="100"/>
      <c r="E101" s="101"/>
      <c r="F101" s="32" t="s">
        <v>31</v>
      </c>
      <c r="G101" s="34">
        <v>24</v>
      </c>
      <c r="H101" s="15">
        <v>87110</v>
      </c>
      <c r="I101" s="11">
        <v>2090645</v>
      </c>
      <c r="J101" s="15"/>
      <c r="K101" s="15"/>
    </row>
    <row r="102" spans="2:11" x14ac:dyDescent="0.3">
      <c r="B102" s="55" t="str">
        <f>+'ESTRUCTURA METALICA CUBIERTA'!B56:E56</f>
        <v>BAJANTE 3" AGUA LLUVIA, INCLUYE CODO Y ANCLAJE</v>
      </c>
      <c r="C102" s="55"/>
      <c r="D102" s="55"/>
      <c r="E102" s="55"/>
      <c r="F102" s="6" t="s">
        <v>31</v>
      </c>
      <c r="G102" s="6">
        <v>24</v>
      </c>
      <c r="H102" s="11">
        <v>7256</v>
      </c>
      <c r="I102" s="11">
        <v>174139</v>
      </c>
      <c r="J102" s="11">
        <f>+'ESTRUCTURA METALICA CUBIERTA'!F63</f>
        <v>1680.6716666666669</v>
      </c>
      <c r="K102" s="11">
        <f>+'ESTRUCTURA METALICA CUBIERTA'!F62</f>
        <v>40336.120000000003</v>
      </c>
    </row>
    <row r="103" spans="2:11" x14ac:dyDescent="0.3">
      <c r="B103" s="53" t="str">
        <f>+'ESTRUCTURA METALICA CUBIERTA'!B68:E68</f>
        <v xml:space="preserve">CUBIERTA TERMO ACUSTICA </v>
      </c>
      <c r="C103" s="53"/>
      <c r="D103" s="53"/>
      <c r="E103" s="53"/>
      <c r="F103" s="6" t="s">
        <v>7</v>
      </c>
      <c r="G103" s="6">
        <v>110</v>
      </c>
      <c r="H103" s="11">
        <v>44024</v>
      </c>
      <c r="I103" s="11">
        <v>4842675</v>
      </c>
      <c r="J103" s="11">
        <f>+'ESTRUCTURA METALICA CUBIERTA'!F75</f>
        <v>34959.349593495936</v>
      </c>
      <c r="K103" s="11">
        <f>+'ESTRUCTURA METALICA CUBIERTA'!F74</f>
        <v>4037804.8780487808</v>
      </c>
    </row>
    <row r="104" spans="2:11" x14ac:dyDescent="0.3">
      <c r="B104" s="53" t="str">
        <f>+'ESTRUCTURA METALICA CUBIERTA'!B80:E80</f>
        <v xml:space="preserve">CABALLETE TERMOACUSTICO </v>
      </c>
      <c r="C104" s="53"/>
      <c r="D104" s="53"/>
      <c r="E104" s="53"/>
      <c r="F104" s="6" t="s">
        <v>31</v>
      </c>
      <c r="G104" s="6">
        <v>11</v>
      </c>
      <c r="H104" s="11">
        <v>16820</v>
      </c>
      <c r="I104" s="11">
        <f t="shared" si="4"/>
        <v>185020</v>
      </c>
      <c r="J104" s="11">
        <f>+'ESTRUCTURA METALICA CUBIERTA'!F87</f>
        <v>88000</v>
      </c>
      <c r="K104" s="11">
        <f>+'ESTRUCTURA METALICA CUBIERTA'!F86</f>
        <v>968000</v>
      </c>
    </row>
    <row r="105" spans="2:11" x14ac:dyDescent="0.3">
      <c r="B105" s="102" t="s">
        <v>159</v>
      </c>
      <c r="C105" s="103"/>
      <c r="D105" s="103"/>
      <c r="E105" s="104"/>
      <c r="F105" s="6" t="s">
        <v>161</v>
      </c>
      <c r="G105" s="6">
        <v>1</v>
      </c>
      <c r="H105" s="11">
        <v>1213360</v>
      </c>
      <c r="I105" s="11">
        <f t="shared" si="4"/>
        <v>1213360</v>
      </c>
      <c r="J105" s="11"/>
      <c r="K105" s="11"/>
    </row>
    <row r="106" spans="2:11" x14ac:dyDescent="0.3">
      <c r="B106" s="102" t="s">
        <v>160</v>
      </c>
      <c r="C106" s="103"/>
      <c r="D106" s="103"/>
      <c r="E106" s="104"/>
      <c r="F106" s="6" t="s">
        <v>89</v>
      </c>
      <c r="G106" s="6">
        <v>13</v>
      </c>
      <c r="H106" s="11">
        <v>35000</v>
      </c>
      <c r="I106" s="11">
        <f t="shared" si="4"/>
        <v>455000</v>
      </c>
      <c r="J106" s="11"/>
      <c r="K106" s="11"/>
    </row>
    <row r="107" spans="2:11" x14ac:dyDescent="0.3">
      <c r="B107" s="53" t="str">
        <f>+'ESTRUCTURA METALICA CUBIERTA'!B92:E92</f>
        <v xml:space="preserve">ESMALTE LAMINA LINEAL ESTRUCTURA METALICA </v>
      </c>
      <c r="C107" s="53"/>
      <c r="D107" s="53"/>
      <c r="E107" s="53"/>
      <c r="F107" s="6" t="s">
        <v>31</v>
      </c>
      <c r="G107" s="6">
        <v>311</v>
      </c>
      <c r="H107" s="11">
        <v>800</v>
      </c>
      <c r="I107" s="11">
        <f t="shared" si="4"/>
        <v>248800</v>
      </c>
      <c r="J107" s="11">
        <f>+'ESTRUCTURA METALICA CUBIERTA'!F99</f>
        <v>0</v>
      </c>
      <c r="K107" s="11">
        <f>+'ESTRUCTURA METALICA CUBIERTA'!F98</f>
        <v>0</v>
      </c>
    </row>
    <row r="108" spans="2:11" x14ac:dyDescent="0.3">
      <c r="B108" s="53" t="s">
        <v>162</v>
      </c>
      <c r="C108" s="53"/>
      <c r="D108" s="53"/>
      <c r="E108" s="53"/>
      <c r="F108" s="6" t="s">
        <v>139</v>
      </c>
      <c r="G108" s="6">
        <v>1</v>
      </c>
      <c r="H108" s="11">
        <v>1300000</v>
      </c>
      <c r="I108" s="11">
        <f t="shared" ref="I108" si="5">+H108*G108</f>
        <v>1300000</v>
      </c>
      <c r="J108" s="11">
        <f>+'ESTRUCTURA METALICA CUBIERTA'!F100</f>
        <v>0</v>
      </c>
      <c r="K108" s="11">
        <f>+'ESTRUCTURA METALICA CUBIERTA'!F99</f>
        <v>0</v>
      </c>
    </row>
    <row r="109" spans="2:11" ht="15" thickBot="1" x14ac:dyDescent="0.35">
      <c r="B109" s="7"/>
      <c r="C109" s="7"/>
      <c r="D109" s="7"/>
      <c r="E109" s="7"/>
      <c r="F109" s="7"/>
      <c r="G109" s="7"/>
      <c r="H109" s="51"/>
      <c r="I109" s="51"/>
      <c r="J109" s="129"/>
      <c r="K109" s="130"/>
    </row>
    <row r="110" spans="2:11" ht="15" thickBot="1" x14ac:dyDescent="0.35">
      <c r="B110" s="7"/>
      <c r="C110" s="7"/>
      <c r="D110" s="7"/>
      <c r="E110" s="7"/>
      <c r="F110" s="7"/>
      <c r="G110" s="123" t="s">
        <v>135</v>
      </c>
      <c r="H110" s="124"/>
      <c r="I110" s="125">
        <f>+SUM(I95:I108)</f>
        <v>14755638.6</v>
      </c>
      <c r="J110" s="131" t="s">
        <v>141</v>
      </c>
      <c r="K110" s="127">
        <f>+SUM(K95:K108)</f>
        <v>6729936.0480487812</v>
      </c>
    </row>
    <row r="112" spans="2:11" s="23" customFormat="1" x14ac:dyDescent="0.3">
      <c r="B112" s="56" t="s">
        <v>128</v>
      </c>
      <c r="C112" s="56"/>
      <c r="D112" s="56"/>
      <c r="E112" s="56"/>
      <c r="F112" s="56"/>
      <c r="G112" s="56"/>
    </row>
    <row r="113" spans="2:11" x14ac:dyDescent="0.3">
      <c r="H113" s="57" t="s">
        <v>130</v>
      </c>
      <c r="I113" s="57"/>
      <c r="J113" s="58" t="s">
        <v>132</v>
      </c>
      <c r="K113" s="58"/>
    </row>
    <row r="114" spans="2:11" ht="28.8" x14ac:dyDescent="0.3">
      <c r="B114" s="59" t="s">
        <v>1</v>
      </c>
      <c r="C114" s="59"/>
      <c r="D114" s="59"/>
      <c r="E114" s="59"/>
      <c r="F114" s="38" t="s">
        <v>3</v>
      </c>
      <c r="G114" s="39" t="s">
        <v>4</v>
      </c>
      <c r="H114" s="39" t="s">
        <v>5</v>
      </c>
      <c r="I114" s="39" t="s">
        <v>6</v>
      </c>
      <c r="J114" s="39" t="s">
        <v>120</v>
      </c>
      <c r="K114" s="39" t="s">
        <v>121</v>
      </c>
    </row>
    <row r="115" spans="2:11" x14ac:dyDescent="0.3">
      <c r="B115" s="54" t="str">
        <f>+GAVIONES!B6</f>
        <v>RELLENO TIPO 6</v>
      </c>
      <c r="C115" s="54"/>
      <c r="D115" s="54"/>
      <c r="E115" s="54"/>
      <c r="F115" s="6" t="s">
        <v>14</v>
      </c>
      <c r="G115" s="46">
        <f>85.62+19</f>
        <v>104.62</v>
      </c>
      <c r="H115" s="11">
        <v>107612</v>
      </c>
      <c r="I115" s="11">
        <v>11245458</v>
      </c>
      <c r="J115" s="11">
        <f>+GAVIONES!F13</f>
        <v>80000</v>
      </c>
      <c r="K115" s="11">
        <f>+GAVIONES!F12</f>
        <v>8400000</v>
      </c>
    </row>
    <row r="116" spans="2:11" x14ac:dyDescent="0.3">
      <c r="B116" s="54" t="str">
        <f>+GAVIONES!B18</f>
        <v>ACERO EXTENDIDO, PLIEGUE</v>
      </c>
      <c r="C116" s="54"/>
      <c r="D116" s="54"/>
      <c r="E116" s="54"/>
      <c r="F116" s="6" t="s">
        <v>7</v>
      </c>
      <c r="G116" s="46">
        <f>299.52+115.2</f>
        <v>414.71999999999997</v>
      </c>
      <c r="H116" s="48">
        <v>27572</v>
      </c>
      <c r="I116" s="11">
        <v>11434676</v>
      </c>
      <c r="J116" s="11">
        <f>+GAVIONES!F25</f>
        <v>0</v>
      </c>
      <c r="K116" s="11">
        <f>+GAVIONES!F24</f>
        <v>0</v>
      </c>
    </row>
    <row r="117" spans="2:11" x14ac:dyDescent="0.3">
      <c r="B117" s="55" t="str">
        <f>+GAVIONES!B30</f>
        <v xml:space="preserve">EXTENDIDO DE RECEBO </v>
      </c>
      <c r="C117" s="55"/>
      <c r="D117" s="55"/>
      <c r="E117" s="55"/>
      <c r="F117" s="6" t="s">
        <v>14</v>
      </c>
      <c r="G117" s="46">
        <f>9.79+5.96</f>
        <v>15.75</v>
      </c>
      <c r="H117" s="11">
        <v>47192</v>
      </c>
      <c r="I117" s="11">
        <v>743278</v>
      </c>
      <c r="J117" s="11">
        <f>+GAVIONES!F37</f>
        <v>10200</v>
      </c>
      <c r="K117" s="11">
        <f>+GAVIONES!F36</f>
        <v>163200</v>
      </c>
    </row>
    <row r="118" spans="2:11" x14ac:dyDescent="0.3">
      <c r="B118" s="55" t="s">
        <v>163</v>
      </c>
      <c r="C118" s="55"/>
      <c r="D118" s="55"/>
      <c r="E118" s="55"/>
      <c r="F118" s="14" t="s">
        <v>139</v>
      </c>
      <c r="G118" s="34">
        <v>3</v>
      </c>
      <c r="H118" s="15">
        <v>156000</v>
      </c>
      <c r="I118" s="11">
        <f>+G118*H118</f>
        <v>468000</v>
      </c>
      <c r="J118" s="15"/>
      <c r="K118" s="15"/>
    </row>
    <row r="119" spans="2:11" x14ac:dyDescent="0.3">
      <c r="B119" s="55"/>
      <c r="C119" s="55"/>
      <c r="D119" s="55"/>
      <c r="E119" s="55"/>
      <c r="F119" s="6"/>
      <c r="G119" s="6"/>
      <c r="H119" s="11"/>
      <c r="I119" s="11"/>
      <c r="J119" s="11"/>
      <c r="K119" s="11"/>
    </row>
    <row r="120" spans="2:11" x14ac:dyDescent="0.3">
      <c r="B120" s="53"/>
      <c r="C120" s="53"/>
      <c r="D120" s="53"/>
      <c r="E120" s="53"/>
      <c r="F120" s="6"/>
      <c r="G120" s="6"/>
      <c r="H120" s="11"/>
      <c r="I120" s="11"/>
      <c r="J120" s="11"/>
      <c r="K120" s="11"/>
    </row>
    <row r="121" spans="2:11" x14ac:dyDescent="0.3">
      <c r="B121" s="53"/>
      <c r="C121" s="53"/>
      <c r="D121" s="53"/>
      <c r="E121" s="53"/>
      <c r="F121" s="6"/>
      <c r="G121" s="6"/>
      <c r="H121" s="11"/>
      <c r="I121" s="11"/>
      <c r="J121" s="11"/>
      <c r="K121" s="11"/>
    </row>
    <row r="122" spans="2:11" x14ac:dyDescent="0.3">
      <c r="B122" s="53"/>
      <c r="C122" s="53"/>
      <c r="D122" s="53"/>
      <c r="E122" s="53"/>
      <c r="F122" s="6"/>
      <c r="G122" s="6"/>
      <c r="H122" s="11"/>
      <c r="I122" s="11"/>
      <c r="J122" s="11"/>
      <c r="K122" s="11"/>
    </row>
    <row r="123" spans="2:11" ht="15" thickBot="1" x14ac:dyDescent="0.35"/>
    <row r="124" spans="2:11" ht="15" thickBot="1" x14ac:dyDescent="0.35">
      <c r="G124" s="123" t="s">
        <v>135</v>
      </c>
      <c r="H124" s="124"/>
      <c r="I124" s="125">
        <f>+SUM(I115:I122)</f>
        <v>23891412</v>
      </c>
      <c r="J124" s="131" t="s">
        <v>141</v>
      </c>
      <c r="K124" s="127">
        <f>+SUM(K115:K122)</f>
        <v>8563200</v>
      </c>
    </row>
    <row r="127" spans="2:11" ht="15" thickBot="1" x14ac:dyDescent="0.35"/>
    <row r="128" spans="2:11" ht="15" thickBot="1" x14ac:dyDescent="0.35">
      <c r="G128" s="132" t="s">
        <v>135</v>
      </c>
      <c r="H128" s="133"/>
      <c r="I128" s="134">
        <f>+I124+I110+I90+I78+I61+I50+I31+I16</f>
        <v>130622867.57472</v>
      </c>
      <c r="J128" s="135" t="s">
        <v>141</v>
      </c>
      <c r="K128" s="136">
        <f>+K124+K110+K90+K78+K61+K50+K31+K16</f>
        <v>148445098.68128878</v>
      </c>
    </row>
  </sheetData>
  <mergeCells count="117">
    <mergeCell ref="B56:E56"/>
    <mergeCell ref="G61:H61"/>
    <mergeCell ref="B66:E66"/>
    <mergeCell ref="B68:E68"/>
    <mergeCell ref="G16:H16"/>
    <mergeCell ref="B23:E23"/>
    <mergeCell ref="B25:E25"/>
    <mergeCell ref="B28:E28"/>
    <mergeCell ref="G31:H31"/>
    <mergeCell ref="B13:E13"/>
    <mergeCell ref="J4:K4"/>
    <mergeCell ref="B14:E14"/>
    <mergeCell ref="B3:G3"/>
    <mergeCell ref="B7:E7"/>
    <mergeCell ref="B5:E5"/>
    <mergeCell ref="H4:I4"/>
    <mergeCell ref="B8:E8"/>
    <mergeCell ref="B9:E9"/>
    <mergeCell ref="B11:E11"/>
    <mergeCell ref="B6:E6"/>
    <mergeCell ref="B10:E10"/>
    <mergeCell ref="B12:E12"/>
    <mergeCell ref="H19:I19"/>
    <mergeCell ref="J19:K19"/>
    <mergeCell ref="B20:E20"/>
    <mergeCell ref="B22:E22"/>
    <mergeCell ref="B24:E24"/>
    <mergeCell ref="B26:E26"/>
    <mergeCell ref="B27:E27"/>
    <mergeCell ref="B29:E29"/>
    <mergeCell ref="B18:G18"/>
    <mergeCell ref="B33:G33"/>
    <mergeCell ref="B21:E21"/>
    <mergeCell ref="B54:E54"/>
    <mergeCell ref="B55:E55"/>
    <mergeCell ref="J34:K34"/>
    <mergeCell ref="B35:E35"/>
    <mergeCell ref="B37:E37"/>
    <mergeCell ref="B38:E38"/>
    <mergeCell ref="B41:E41"/>
    <mergeCell ref="B42:E42"/>
    <mergeCell ref="H34:I34"/>
    <mergeCell ref="B36:E36"/>
    <mergeCell ref="B39:E39"/>
    <mergeCell ref="B40:E40"/>
    <mergeCell ref="B45:E45"/>
    <mergeCell ref="B46:E46"/>
    <mergeCell ref="B47:E47"/>
    <mergeCell ref="B48:E48"/>
    <mergeCell ref="B52:G52"/>
    <mergeCell ref="B43:E43"/>
    <mergeCell ref="B44:E44"/>
    <mergeCell ref="H53:I53"/>
    <mergeCell ref="J53:K53"/>
    <mergeCell ref="G50:H50"/>
    <mergeCell ref="B69:E69"/>
    <mergeCell ref="B57:E57"/>
    <mergeCell ref="B58:E58"/>
    <mergeCell ref="B59:E59"/>
    <mergeCell ref="B60:E60"/>
    <mergeCell ref="H64:I64"/>
    <mergeCell ref="J64:K64"/>
    <mergeCell ref="B65:E65"/>
    <mergeCell ref="B63:G63"/>
    <mergeCell ref="B67:E67"/>
    <mergeCell ref="B86:E86"/>
    <mergeCell ref="B70:E70"/>
    <mergeCell ref="B71:E71"/>
    <mergeCell ref="B72:E72"/>
    <mergeCell ref="B76:E76"/>
    <mergeCell ref="B80:G80"/>
    <mergeCell ref="B73:E73"/>
    <mergeCell ref="B74:E74"/>
    <mergeCell ref="B75:E75"/>
    <mergeCell ref="G78:H78"/>
    <mergeCell ref="J81:K81"/>
    <mergeCell ref="B82:E82"/>
    <mergeCell ref="B83:E83"/>
    <mergeCell ref="B84:E84"/>
    <mergeCell ref="B85:E85"/>
    <mergeCell ref="H81:I81"/>
    <mergeCell ref="B87:E87"/>
    <mergeCell ref="B88:E88"/>
    <mergeCell ref="H93:I93"/>
    <mergeCell ref="J93:K93"/>
    <mergeCell ref="B94:E94"/>
    <mergeCell ref="G90:H90"/>
    <mergeCell ref="B114:E114"/>
    <mergeCell ref="B96:E96"/>
    <mergeCell ref="B99:E99"/>
    <mergeCell ref="B100:E100"/>
    <mergeCell ref="B102:E102"/>
    <mergeCell ref="B103:E103"/>
    <mergeCell ref="B104:E104"/>
    <mergeCell ref="B97:E97"/>
    <mergeCell ref="B98:E98"/>
    <mergeCell ref="B101:E101"/>
    <mergeCell ref="B105:E105"/>
    <mergeCell ref="B106:E106"/>
    <mergeCell ref="B108:E108"/>
    <mergeCell ref="B107:E107"/>
    <mergeCell ref="B92:G92"/>
    <mergeCell ref="B112:G112"/>
    <mergeCell ref="H113:I113"/>
    <mergeCell ref="J113:K113"/>
    <mergeCell ref="B95:E95"/>
    <mergeCell ref="G110:H110"/>
    <mergeCell ref="B121:E121"/>
    <mergeCell ref="B122:E122"/>
    <mergeCell ref="G128:H128"/>
    <mergeCell ref="B115:E115"/>
    <mergeCell ref="B116:E116"/>
    <mergeCell ref="B117:E117"/>
    <mergeCell ref="B118:E118"/>
    <mergeCell ref="B119:E119"/>
    <mergeCell ref="B120:E120"/>
    <mergeCell ref="G124:H1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C83AE-7F4B-4A83-9E46-C8DC758CAF6E}">
  <sheetPr>
    <tabColor rgb="FFFF0000"/>
  </sheetPr>
  <dimension ref="B2:H67"/>
  <sheetViews>
    <sheetView topLeftCell="A27" workbookViewId="0">
      <selection activeCell="E39" sqref="E39"/>
    </sheetView>
  </sheetViews>
  <sheetFormatPr baseColWidth="10" defaultRowHeight="14.4" x14ac:dyDescent="0.3"/>
  <cols>
    <col min="5" max="5" width="15.5546875" customWidth="1"/>
    <col min="6" max="6" width="13.44140625" customWidth="1"/>
  </cols>
  <sheetData>
    <row r="2" spans="2:8" ht="15" thickBot="1" x14ac:dyDescent="0.35"/>
    <row r="3" spans="2:8" ht="15" thickBot="1" x14ac:dyDescent="0.35">
      <c r="B3" s="65" t="s">
        <v>8</v>
      </c>
      <c r="C3" s="66"/>
      <c r="D3" s="66"/>
      <c r="E3" s="66"/>
      <c r="F3" s="66"/>
      <c r="G3" s="66"/>
      <c r="H3" s="67"/>
    </row>
    <row r="5" spans="2:8" x14ac:dyDescent="0.3">
      <c r="B5" s="62" t="s">
        <v>1</v>
      </c>
      <c r="C5" s="62"/>
      <c r="D5" s="62"/>
      <c r="E5" s="62"/>
      <c r="F5" s="20" t="s">
        <v>9</v>
      </c>
    </row>
    <row r="6" spans="2:8" x14ac:dyDescent="0.3">
      <c r="B6" s="63" t="s">
        <v>13</v>
      </c>
      <c r="C6" s="63"/>
      <c r="D6" s="63"/>
      <c r="E6" s="63"/>
      <c r="F6" s="21" t="s">
        <v>7</v>
      </c>
      <c r="G6" s="6">
        <v>35</v>
      </c>
    </row>
    <row r="7" spans="2:8" x14ac:dyDescent="0.3">
      <c r="B7" s="53" t="s">
        <v>24</v>
      </c>
      <c r="C7" s="53"/>
      <c r="D7" s="53"/>
      <c r="E7" s="53"/>
      <c r="F7" s="6" t="s">
        <v>14</v>
      </c>
      <c r="G7" s="6">
        <f>(0.07*G6)*1.05</f>
        <v>2.5725000000000002</v>
      </c>
    </row>
    <row r="8" spans="2:8" x14ac:dyDescent="0.3">
      <c r="B8" s="7"/>
      <c r="C8" s="7"/>
      <c r="D8" s="7"/>
      <c r="E8" s="7"/>
    </row>
    <row r="9" spans="2:8" x14ac:dyDescent="0.3">
      <c r="B9" s="60" t="s">
        <v>20</v>
      </c>
      <c r="C9" s="60"/>
      <c r="D9" s="60"/>
      <c r="E9" s="60"/>
      <c r="F9" s="60"/>
    </row>
    <row r="10" spans="2:8" x14ac:dyDescent="0.3">
      <c r="B10" s="1"/>
      <c r="C10" s="9" t="s">
        <v>3</v>
      </c>
      <c r="D10" s="9" t="s">
        <v>15</v>
      </c>
      <c r="E10" s="9" t="s">
        <v>5</v>
      </c>
      <c r="F10" s="10" t="s">
        <v>6</v>
      </c>
    </row>
    <row r="11" spans="2:8" x14ac:dyDescent="0.3">
      <c r="B11" s="5" t="s">
        <v>10</v>
      </c>
      <c r="C11" s="6" t="s">
        <v>17</v>
      </c>
      <c r="D11" s="6">
        <f>4*G7</f>
        <v>10.290000000000001</v>
      </c>
      <c r="E11" s="11">
        <v>21008.400000000001</v>
      </c>
      <c r="F11" s="12">
        <f>+E11*D11</f>
        <v>216176.43600000005</v>
      </c>
    </row>
    <row r="12" spans="2:8" x14ac:dyDescent="0.3">
      <c r="B12" s="5" t="s">
        <v>11</v>
      </c>
      <c r="C12" s="6" t="s">
        <v>14</v>
      </c>
      <c r="D12" s="6">
        <f>0.55*G7</f>
        <v>1.4148750000000003</v>
      </c>
      <c r="E12" s="11">
        <v>85000</v>
      </c>
      <c r="F12" s="11">
        <f>+E12*D12</f>
        <v>120264.37500000003</v>
      </c>
    </row>
    <row r="13" spans="2:8" x14ac:dyDescent="0.3">
      <c r="B13" s="5" t="s">
        <v>12</v>
      </c>
      <c r="C13" s="6" t="s">
        <v>14</v>
      </c>
      <c r="D13" s="6">
        <f>0.92*G7</f>
        <v>2.3667000000000002</v>
      </c>
      <c r="E13" s="11">
        <v>85000</v>
      </c>
      <c r="F13" s="11">
        <f>+D13*E13</f>
        <v>201169.50000000003</v>
      </c>
    </row>
    <row r="14" spans="2:8" x14ac:dyDescent="0.3">
      <c r="E14" s="17" t="s">
        <v>18</v>
      </c>
      <c r="F14" s="18">
        <f>+SUM(F11:F13)</f>
        <v>537610.3110000001</v>
      </c>
    </row>
    <row r="15" spans="2:8" x14ac:dyDescent="0.3">
      <c r="E15" s="17" t="s">
        <v>19</v>
      </c>
      <c r="F15" s="19">
        <f>+F14/G6</f>
        <v>15360.294600000003</v>
      </c>
    </row>
    <row r="16" spans="2:8" s="23" customFormat="1" x14ac:dyDescent="0.3"/>
    <row r="17" spans="2:7" x14ac:dyDescent="0.3">
      <c r="B17" s="62" t="s">
        <v>1</v>
      </c>
      <c r="C17" s="62"/>
      <c r="D17" s="62"/>
      <c r="E17" s="62"/>
      <c r="F17" s="20" t="s">
        <v>9</v>
      </c>
    </row>
    <row r="18" spans="2:7" ht="28.8" customHeight="1" x14ac:dyDescent="0.3">
      <c r="B18" s="61" t="s">
        <v>21</v>
      </c>
      <c r="C18" s="61"/>
      <c r="D18" s="61"/>
      <c r="E18" s="61"/>
      <c r="F18" s="22" t="s">
        <v>7</v>
      </c>
      <c r="G18" s="14">
        <v>104</v>
      </c>
    </row>
    <row r="19" spans="2:7" x14ac:dyDescent="0.3">
      <c r="B19" s="60" t="s">
        <v>22</v>
      </c>
      <c r="C19" s="60"/>
      <c r="D19" s="60"/>
      <c r="E19" s="60"/>
      <c r="F19" s="5" t="s">
        <v>23</v>
      </c>
      <c r="G19" s="5" t="s">
        <v>23</v>
      </c>
    </row>
    <row r="20" spans="2:7" s="23" customFormat="1" x14ac:dyDescent="0.3"/>
    <row r="21" spans="2:7" x14ac:dyDescent="0.3">
      <c r="B21" s="62" t="s">
        <v>1</v>
      </c>
      <c r="C21" s="62"/>
      <c r="D21" s="62"/>
      <c r="E21" s="62"/>
      <c r="F21" s="20" t="s">
        <v>9</v>
      </c>
    </row>
    <row r="22" spans="2:7" ht="29.4" customHeight="1" x14ac:dyDescent="0.3">
      <c r="B22" s="64" t="s">
        <v>118</v>
      </c>
      <c r="C22" s="64"/>
      <c r="D22" s="64"/>
      <c r="E22" s="64"/>
      <c r="F22" s="22" t="s">
        <v>14</v>
      </c>
    </row>
    <row r="23" spans="2:7" x14ac:dyDescent="0.3">
      <c r="B23" s="53" t="s">
        <v>25</v>
      </c>
      <c r="C23" s="53"/>
      <c r="D23" s="53"/>
      <c r="E23" s="53"/>
      <c r="F23" s="6" t="s">
        <v>14</v>
      </c>
      <c r="G23" s="6">
        <f>3*1.05</f>
        <v>3.1500000000000004</v>
      </c>
    </row>
    <row r="25" spans="2:7" x14ac:dyDescent="0.3">
      <c r="B25" s="60" t="s">
        <v>20</v>
      </c>
      <c r="C25" s="60"/>
      <c r="D25" s="60"/>
      <c r="E25" s="60"/>
      <c r="F25" s="60"/>
    </row>
    <row r="26" spans="2:7" x14ac:dyDescent="0.3">
      <c r="B26" s="1"/>
      <c r="C26" s="9" t="s">
        <v>3</v>
      </c>
      <c r="D26" s="9" t="s">
        <v>15</v>
      </c>
      <c r="E26" s="9" t="s">
        <v>5</v>
      </c>
      <c r="F26" s="10" t="s">
        <v>6</v>
      </c>
    </row>
    <row r="27" spans="2:7" x14ac:dyDescent="0.3">
      <c r="B27" s="5" t="s">
        <v>10</v>
      </c>
      <c r="C27" s="6" t="s">
        <v>17</v>
      </c>
      <c r="D27" s="6">
        <f>+((175*G23))/50</f>
        <v>11.025000000000002</v>
      </c>
      <c r="E27" s="11">
        <v>21008.400000000001</v>
      </c>
      <c r="F27" s="12">
        <f>+E27*D27</f>
        <v>231617.61000000007</v>
      </c>
    </row>
    <row r="28" spans="2:7" x14ac:dyDescent="0.3">
      <c r="B28" s="5" t="s">
        <v>11</v>
      </c>
      <c r="C28" s="6" t="s">
        <v>14</v>
      </c>
      <c r="D28" s="6">
        <f>0.55*G23</f>
        <v>1.7325000000000004</v>
      </c>
      <c r="E28" s="11">
        <v>85000</v>
      </c>
      <c r="F28" s="11">
        <f>+E28*D28</f>
        <v>147262.50000000003</v>
      </c>
    </row>
    <row r="29" spans="2:7" x14ac:dyDescent="0.3">
      <c r="B29" s="5" t="s">
        <v>12</v>
      </c>
      <c r="C29" s="6" t="s">
        <v>14</v>
      </c>
      <c r="D29" s="6">
        <f>0.98*G23</f>
        <v>3.0870000000000002</v>
      </c>
      <c r="E29" s="11">
        <v>85000</v>
      </c>
      <c r="F29" s="11">
        <f>+D29*E29</f>
        <v>262395</v>
      </c>
    </row>
    <row r="30" spans="2:7" x14ac:dyDescent="0.3">
      <c r="E30" s="17" t="s">
        <v>18</v>
      </c>
      <c r="F30" s="18">
        <f>+SUM(F27:F29)</f>
        <v>641275.1100000001</v>
      </c>
    </row>
    <row r="31" spans="2:7" x14ac:dyDescent="0.3">
      <c r="E31" s="17" t="s">
        <v>26</v>
      </c>
      <c r="F31" s="19">
        <f>+F30/G23</f>
        <v>203579.40000000002</v>
      </c>
      <c r="G31" s="24" t="s">
        <v>27</v>
      </c>
    </row>
    <row r="32" spans="2:7" s="23" customFormat="1" x14ac:dyDescent="0.3"/>
    <row r="33" spans="2:7" x14ac:dyDescent="0.3">
      <c r="B33" s="62" t="s">
        <v>1</v>
      </c>
      <c r="C33" s="62"/>
      <c r="D33" s="62"/>
      <c r="E33" s="62"/>
      <c r="F33" s="20" t="s">
        <v>9</v>
      </c>
    </row>
    <row r="34" spans="2:7" x14ac:dyDescent="0.3">
      <c r="B34" s="63" t="s">
        <v>28</v>
      </c>
      <c r="C34" s="63"/>
      <c r="D34" s="63"/>
      <c r="E34" s="63"/>
      <c r="F34" s="21" t="s">
        <v>16</v>
      </c>
    </row>
    <row r="35" spans="2:7" x14ac:dyDescent="0.3">
      <c r="B35" s="53" t="s">
        <v>29</v>
      </c>
      <c r="C35" s="53"/>
      <c r="D35" s="53"/>
      <c r="E35" s="53"/>
      <c r="F35" s="6" t="s">
        <v>16</v>
      </c>
      <c r="G35" s="6">
        <f>582*1.05</f>
        <v>611.1</v>
      </c>
    </row>
    <row r="37" spans="2:7" x14ac:dyDescent="0.3">
      <c r="B37" s="60" t="s">
        <v>20</v>
      </c>
      <c r="C37" s="60"/>
      <c r="D37" s="60"/>
      <c r="E37" s="60"/>
      <c r="F37" s="60"/>
    </row>
    <row r="38" spans="2:7" x14ac:dyDescent="0.3">
      <c r="B38" s="1"/>
      <c r="C38" s="9" t="s">
        <v>3</v>
      </c>
      <c r="D38" s="9" t="s">
        <v>15</v>
      </c>
      <c r="E38" s="9" t="s">
        <v>5</v>
      </c>
      <c r="F38" s="10" t="s">
        <v>6</v>
      </c>
    </row>
    <row r="39" spans="2:7" x14ac:dyDescent="0.3">
      <c r="B39" s="5" t="s">
        <v>30</v>
      </c>
      <c r="C39" s="6" t="s">
        <v>16</v>
      </c>
      <c r="D39" s="6">
        <f>+G35</f>
        <v>611.1</v>
      </c>
      <c r="E39" s="11">
        <v>4400.71</v>
      </c>
      <c r="F39" s="12">
        <f>+E39*D39</f>
        <v>2689273.8810000001</v>
      </c>
    </row>
    <row r="40" spans="2:7" x14ac:dyDescent="0.3">
      <c r="E40" s="17" t="s">
        <v>18</v>
      </c>
      <c r="F40" s="18">
        <f>+SUM(F39:F39)</f>
        <v>2689273.8810000001</v>
      </c>
    </row>
    <row r="41" spans="2:7" x14ac:dyDescent="0.3">
      <c r="E41" s="17" t="s">
        <v>49</v>
      </c>
      <c r="F41" s="19">
        <f>+F40/G35</f>
        <v>4400.71</v>
      </c>
      <c r="G41" s="25"/>
    </row>
    <row r="43" spans="2:7" s="23" customFormat="1" x14ac:dyDescent="0.3"/>
    <row r="45" spans="2:7" x14ac:dyDescent="0.3">
      <c r="B45" s="62" t="s">
        <v>1</v>
      </c>
      <c r="C45" s="62"/>
      <c r="D45" s="62"/>
      <c r="E45" s="62"/>
      <c r="F45" s="20" t="s">
        <v>9</v>
      </c>
    </row>
    <row r="46" spans="2:7" ht="27" customHeight="1" x14ac:dyDescent="0.3">
      <c r="B46" s="61" t="s">
        <v>119</v>
      </c>
      <c r="C46" s="61"/>
      <c r="D46" s="61"/>
      <c r="E46" s="61"/>
      <c r="F46" s="36" t="s">
        <v>31</v>
      </c>
    </row>
    <row r="47" spans="2:7" x14ac:dyDescent="0.3">
      <c r="B47" s="53" t="s">
        <v>32</v>
      </c>
      <c r="C47" s="53"/>
      <c r="D47" s="53"/>
      <c r="E47" s="53"/>
      <c r="F47" s="6" t="s">
        <v>31</v>
      </c>
      <c r="G47" s="6">
        <v>94</v>
      </c>
    </row>
    <row r="49" spans="2:7" x14ac:dyDescent="0.3">
      <c r="B49" s="60" t="s">
        <v>20</v>
      </c>
      <c r="C49" s="60"/>
      <c r="D49" s="60"/>
      <c r="E49" s="60"/>
      <c r="F49" s="60"/>
    </row>
    <row r="50" spans="2:7" x14ac:dyDescent="0.3">
      <c r="B50" s="1"/>
      <c r="C50" s="9" t="s">
        <v>3</v>
      </c>
      <c r="D50" s="9" t="s">
        <v>15</v>
      </c>
      <c r="E50" s="9" t="s">
        <v>5</v>
      </c>
      <c r="F50" s="10" t="s">
        <v>6</v>
      </c>
    </row>
    <row r="51" spans="2:7" ht="28.2" customHeight="1" x14ac:dyDescent="0.3">
      <c r="B51" s="26" t="s">
        <v>33</v>
      </c>
      <c r="C51" s="14" t="s">
        <v>34</v>
      </c>
      <c r="D51" s="14"/>
      <c r="E51" s="15">
        <v>96900</v>
      </c>
      <c r="F51" s="27">
        <f>+E51*D51</f>
        <v>0</v>
      </c>
    </row>
    <row r="52" spans="2:7" x14ac:dyDescent="0.3">
      <c r="E52" s="17" t="s">
        <v>18</v>
      </c>
      <c r="F52" s="18">
        <f>+SUM(F51:F51)</f>
        <v>0</v>
      </c>
    </row>
    <row r="53" spans="2:7" x14ac:dyDescent="0.3">
      <c r="E53" s="17" t="s">
        <v>53</v>
      </c>
      <c r="F53" s="19">
        <f>+F52/G47</f>
        <v>0</v>
      </c>
    </row>
    <row r="55" spans="2:7" s="23" customFormat="1" x14ac:dyDescent="0.3"/>
    <row r="57" spans="2:7" x14ac:dyDescent="0.3">
      <c r="B57" s="62" t="s">
        <v>1</v>
      </c>
      <c r="C57" s="62"/>
      <c r="D57" s="62"/>
      <c r="E57" s="62"/>
      <c r="F57" s="20" t="s">
        <v>9</v>
      </c>
    </row>
    <row r="58" spans="2:7" x14ac:dyDescent="0.3">
      <c r="B58" s="63" t="s">
        <v>35</v>
      </c>
      <c r="C58" s="63"/>
      <c r="D58" s="63"/>
      <c r="E58" s="63"/>
      <c r="F58" s="21" t="s">
        <v>14</v>
      </c>
    </row>
    <row r="59" spans="2:7" x14ac:dyDescent="0.3">
      <c r="B59" s="53" t="s">
        <v>36</v>
      </c>
      <c r="C59" s="53"/>
      <c r="D59" s="53"/>
      <c r="E59" s="53"/>
      <c r="F59" s="6" t="s">
        <v>14</v>
      </c>
      <c r="G59" s="6">
        <v>9</v>
      </c>
    </row>
    <row r="61" spans="2:7" x14ac:dyDescent="0.3">
      <c r="B61" s="60" t="s">
        <v>20</v>
      </c>
      <c r="C61" s="60"/>
      <c r="D61" s="60"/>
      <c r="E61" s="60"/>
      <c r="F61" s="60"/>
    </row>
    <row r="62" spans="2:7" x14ac:dyDescent="0.3">
      <c r="B62" s="1"/>
      <c r="C62" s="9" t="s">
        <v>3</v>
      </c>
      <c r="D62" s="9" t="s">
        <v>15</v>
      </c>
      <c r="E62" s="9" t="s">
        <v>5</v>
      </c>
      <c r="F62" s="10" t="s">
        <v>6</v>
      </c>
    </row>
    <row r="63" spans="2:7" x14ac:dyDescent="0.3">
      <c r="B63" s="26" t="s">
        <v>37</v>
      </c>
      <c r="C63" s="14" t="s">
        <v>14</v>
      </c>
      <c r="D63" s="14">
        <v>9</v>
      </c>
      <c r="E63" s="15">
        <v>10200</v>
      </c>
      <c r="F63" s="27">
        <f>+E63*D63</f>
        <v>91800</v>
      </c>
    </row>
    <row r="64" spans="2:7" x14ac:dyDescent="0.3">
      <c r="E64" s="17" t="s">
        <v>18</v>
      </c>
      <c r="F64" s="18">
        <f>+SUM(F63:F63)</f>
        <v>91800</v>
      </c>
    </row>
    <row r="65" spans="5:6" x14ac:dyDescent="0.3">
      <c r="E65" s="17" t="s">
        <v>38</v>
      </c>
      <c r="F65" s="19">
        <f>+F64/G59</f>
        <v>10200</v>
      </c>
    </row>
    <row r="67" spans="5:6" s="23" customFormat="1" x14ac:dyDescent="0.3"/>
  </sheetData>
  <mergeCells count="24">
    <mergeCell ref="B3:H3"/>
    <mergeCell ref="B5:E5"/>
    <mergeCell ref="B6:E6"/>
    <mergeCell ref="B7:E7"/>
    <mergeCell ref="B9:F9"/>
    <mergeCell ref="B45:E45"/>
    <mergeCell ref="B17:E17"/>
    <mergeCell ref="B18:E18"/>
    <mergeCell ref="B19:E19"/>
    <mergeCell ref="B21:E21"/>
    <mergeCell ref="B22:E22"/>
    <mergeCell ref="B23:E23"/>
    <mergeCell ref="B25:F25"/>
    <mergeCell ref="B33:E33"/>
    <mergeCell ref="B34:E34"/>
    <mergeCell ref="B35:E35"/>
    <mergeCell ref="B37:F37"/>
    <mergeCell ref="B61:F61"/>
    <mergeCell ref="B46:E46"/>
    <mergeCell ref="B47:E47"/>
    <mergeCell ref="B49:F49"/>
    <mergeCell ref="B57:E57"/>
    <mergeCell ref="B58:E58"/>
    <mergeCell ref="B59:E5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CEBDA-249D-43E1-A7C7-21BD486CDE40}">
  <sheetPr>
    <tabColor rgb="FF00B050"/>
  </sheetPr>
  <dimension ref="B2:K78"/>
  <sheetViews>
    <sheetView topLeftCell="B1" workbookViewId="0">
      <selection activeCell="E26" sqref="E26"/>
    </sheetView>
  </sheetViews>
  <sheetFormatPr baseColWidth="10" defaultRowHeight="14.4" x14ac:dyDescent="0.3"/>
  <cols>
    <col min="2" max="2" width="15.5546875" customWidth="1"/>
    <col min="3" max="3" width="14.33203125" customWidth="1"/>
    <col min="4" max="4" width="13" customWidth="1"/>
    <col min="5" max="5" width="16.77734375" customWidth="1"/>
    <col min="6" max="6" width="14.5546875" bestFit="1" customWidth="1"/>
    <col min="8" max="8" width="13.33203125" bestFit="1" customWidth="1"/>
  </cols>
  <sheetData>
    <row r="2" spans="2:8" ht="15" thickBot="1" x14ac:dyDescent="0.35"/>
    <row r="3" spans="2:8" ht="15" thickBot="1" x14ac:dyDescent="0.35">
      <c r="B3" s="65" t="s">
        <v>41</v>
      </c>
      <c r="C3" s="66"/>
      <c r="D3" s="66"/>
      <c r="E3" s="66"/>
      <c r="F3" s="66"/>
      <c r="G3" s="66"/>
      <c r="H3" s="67"/>
    </row>
    <row r="5" spans="2:8" x14ac:dyDescent="0.3">
      <c r="B5" s="62" t="s">
        <v>1</v>
      </c>
      <c r="C5" s="62"/>
      <c r="D5" s="62"/>
      <c r="E5" s="62"/>
      <c r="F5" s="20" t="s">
        <v>9</v>
      </c>
    </row>
    <row r="6" spans="2:8" x14ac:dyDescent="0.3">
      <c r="B6" s="63" t="s">
        <v>39</v>
      </c>
      <c r="C6" s="63"/>
      <c r="D6" s="63"/>
      <c r="E6" s="63"/>
      <c r="F6" s="21" t="s">
        <v>14</v>
      </c>
    </row>
    <row r="7" spans="2:8" x14ac:dyDescent="0.3">
      <c r="B7" s="53" t="s">
        <v>40</v>
      </c>
      <c r="C7" s="53"/>
      <c r="D7" s="53"/>
      <c r="E7" s="53"/>
      <c r="F7" s="6" t="s">
        <v>14</v>
      </c>
      <c r="G7" s="6">
        <f>44*1.05</f>
        <v>46.2</v>
      </c>
    </row>
    <row r="8" spans="2:8" x14ac:dyDescent="0.3">
      <c r="B8" s="7"/>
      <c r="C8" s="7"/>
      <c r="D8" s="7"/>
      <c r="E8" s="7"/>
    </row>
    <row r="9" spans="2:8" x14ac:dyDescent="0.3">
      <c r="B9" s="60" t="s">
        <v>42</v>
      </c>
      <c r="C9" s="60"/>
      <c r="D9" s="60"/>
      <c r="E9" s="60"/>
      <c r="F9" s="60"/>
    </row>
    <row r="10" spans="2:8" x14ac:dyDescent="0.3">
      <c r="B10" s="1"/>
      <c r="C10" s="9" t="s">
        <v>3</v>
      </c>
      <c r="D10" s="9" t="s">
        <v>15</v>
      </c>
      <c r="E10" s="9" t="s">
        <v>5</v>
      </c>
      <c r="F10" s="10" t="s">
        <v>6</v>
      </c>
    </row>
    <row r="11" spans="2:8" x14ac:dyDescent="0.3">
      <c r="B11" s="5" t="s">
        <v>10</v>
      </c>
      <c r="C11" s="6" t="s">
        <v>17</v>
      </c>
      <c r="D11" s="6">
        <f>8.5*G7</f>
        <v>392.70000000000005</v>
      </c>
      <c r="E11" s="11">
        <v>21008.400000000001</v>
      </c>
      <c r="F11" s="12">
        <f>+E11*D11</f>
        <v>8249998.6800000016</v>
      </c>
    </row>
    <row r="12" spans="2:8" x14ac:dyDescent="0.3">
      <c r="B12" s="5" t="s">
        <v>11</v>
      </c>
      <c r="C12" s="6" t="s">
        <v>14</v>
      </c>
      <c r="D12" s="6">
        <f>0.56*G7</f>
        <v>25.872000000000003</v>
      </c>
      <c r="E12" s="11">
        <v>85000</v>
      </c>
      <c r="F12" s="11">
        <f>+E12*D12</f>
        <v>2199120.0000000005</v>
      </c>
    </row>
    <row r="13" spans="2:8" x14ac:dyDescent="0.3">
      <c r="B13" s="5" t="s">
        <v>12</v>
      </c>
      <c r="C13" s="6" t="s">
        <v>14</v>
      </c>
      <c r="D13" s="6">
        <f>0.84*G7</f>
        <v>38.808</v>
      </c>
      <c r="E13" s="11">
        <v>85000</v>
      </c>
      <c r="F13" s="11">
        <f>+D13*E13</f>
        <v>3298680</v>
      </c>
    </row>
    <row r="14" spans="2:8" x14ac:dyDescent="0.3">
      <c r="E14" s="17" t="s">
        <v>18</v>
      </c>
      <c r="F14" s="18">
        <f>+SUM(F11:F13)</f>
        <v>13747798.680000002</v>
      </c>
    </row>
    <row r="15" spans="2:8" x14ac:dyDescent="0.3">
      <c r="E15" s="17" t="s">
        <v>26</v>
      </c>
      <c r="F15" s="19">
        <f>+F14/G7</f>
        <v>297571.40000000002</v>
      </c>
    </row>
    <row r="17" spans="2:8" s="23" customFormat="1" x14ac:dyDescent="0.3"/>
    <row r="18" spans="2:8" x14ac:dyDescent="0.3">
      <c r="D18" s="13"/>
    </row>
    <row r="19" spans="2:8" x14ac:dyDescent="0.3">
      <c r="B19" s="62" t="s">
        <v>1</v>
      </c>
      <c r="C19" s="62"/>
      <c r="D19" s="62"/>
      <c r="E19" s="62"/>
      <c r="F19" s="20" t="s">
        <v>9</v>
      </c>
    </row>
    <row r="20" spans="2:8" x14ac:dyDescent="0.3">
      <c r="B20" s="63" t="s">
        <v>28</v>
      </c>
      <c r="C20" s="63"/>
      <c r="D20" s="63"/>
      <c r="E20" s="63"/>
      <c r="F20" s="21" t="s">
        <v>16</v>
      </c>
    </row>
    <row r="21" spans="2:8" x14ac:dyDescent="0.3">
      <c r="B21" s="53" t="s">
        <v>29</v>
      </c>
      <c r="C21" s="53"/>
      <c r="D21" s="53"/>
      <c r="E21" s="53"/>
      <c r="F21" s="6" t="s">
        <v>16</v>
      </c>
      <c r="G21" s="6">
        <f>2324*1.05</f>
        <v>2440.2000000000003</v>
      </c>
    </row>
    <row r="23" spans="2:8" x14ac:dyDescent="0.3">
      <c r="B23" s="60" t="s">
        <v>20</v>
      </c>
      <c r="C23" s="60"/>
      <c r="D23" s="60"/>
      <c r="E23" s="60"/>
      <c r="F23" s="60"/>
    </row>
    <row r="24" spans="2:8" x14ac:dyDescent="0.3">
      <c r="B24" s="1"/>
      <c r="C24" s="9" t="s">
        <v>3</v>
      </c>
      <c r="D24" s="9" t="s">
        <v>15</v>
      </c>
      <c r="E24" s="9" t="s">
        <v>5</v>
      </c>
      <c r="F24" s="10" t="s">
        <v>6</v>
      </c>
    </row>
    <row r="25" spans="2:8" x14ac:dyDescent="0.3">
      <c r="B25" s="5" t="s">
        <v>30</v>
      </c>
      <c r="C25" s="6" t="s">
        <v>16</v>
      </c>
      <c r="D25" s="6">
        <f>+G21</f>
        <v>2440.2000000000003</v>
      </c>
      <c r="E25" s="11">
        <v>4400.71</v>
      </c>
      <c r="F25" s="12">
        <f>+E25*D25</f>
        <v>10738612.542000001</v>
      </c>
      <c r="H25" s="28"/>
    </row>
    <row r="26" spans="2:8" x14ac:dyDescent="0.3">
      <c r="E26" s="17" t="s">
        <v>18</v>
      </c>
      <c r="F26" s="18">
        <f>+SUM(F25:F25)</f>
        <v>10738612.542000001</v>
      </c>
    </row>
    <row r="27" spans="2:8" x14ac:dyDescent="0.3">
      <c r="E27" s="17" t="s">
        <v>49</v>
      </c>
      <c r="F27" s="19">
        <f>+F26/G21</f>
        <v>4400.71</v>
      </c>
      <c r="G27" s="25"/>
    </row>
    <row r="29" spans="2:8" s="23" customFormat="1" x14ac:dyDescent="0.3"/>
    <row r="31" spans="2:8" x14ac:dyDescent="0.3">
      <c r="B31" s="62" t="s">
        <v>1</v>
      </c>
      <c r="C31" s="62"/>
      <c r="D31" s="62"/>
      <c r="E31" s="62"/>
      <c r="F31" s="20" t="s">
        <v>9</v>
      </c>
    </row>
    <row r="32" spans="2:8" x14ac:dyDescent="0.3">
      <c r="B32" s="63" t="s">
        <v>43</v>
      </c>
      <c r="C32" s="63"/>
      <c r="D32" s="63"/>
      <c r="E32" s="63"/>
      <c r="F32" s="21" t="s">
        <v>7</v>
      </c>
    </row>
    <row r="33" spans="2:11" x14ac:dyDescent="0.3">
      <c r="B33" s="53" t="s">
        <v>55</v>
      </c>
      <c r="C33" s="53"/>
      <c r="D33" s="53"/>
      <c r="E33" s="53"/>
      <c r="F33" s="6" t="s">
        <v>7</v>
      </c>
      <c r="G33" s="6">
        <f>198*1.05</f>
        <v>207.9</v>
      </c>
    </row>
    <row r="34" spans="2:11" ht="15" thickBot="1" x14ac:dyDescent="0.35"/>
    <row r="35" spans="2:11" ht="14.4" customHeight="1" x14ac:dyDescent="0.3">
      <c r="B35" s="60" t="s">
        <v>20</v>
      </c>
      <c r="C35" s="60"/>
      <c r="D35" s="60"/>
      <c r="E35" s="60"/>
      <c r="F35" s="60"/>
      <c r="I35" s="68" t="s">
        <v>45</v>
      </c>
      <c r="J35" s="69"/>
      <c r="K35" s="72" t="s">
        <v>46</v>
      </c>
    </row>
    <row r="36" spans="2:11" ht="15" thickBot="1" x14ac:dyDescent="0.35">
      <c r="B36" s="1"/>
      <c r="C36" s="9" t="s">
        <v>3</v>
      </c>
      <c r="D36" s="9" t="s">
        <v>15</v>
      </c>
      <c r="E36" s="9" t="s">
        <v>5</v>
      </c>
      <c r="F36" s="10" t="s">
        <v>6</v>
      </c>
      <c r="I36" s="70"/>
      <c r="J36" s="71"/>
      <c r="K36" s="73"/>
    </row>
    <row r="37" spans="2:11" ht="27.6" customHeight="1" x14ac:dyDescent="0.3">
      <c r="B37" s="26" t="s">
        <v>44</v>
      </c>
      <c r="C37" s="14" t="s">
        <v>34</v>
      </c>
      <c r="D37" s="14">
        <f>+ROUNDUP(G33/27,0)</f>
        <v>8</v>
      </c>
      <c r="E37" s="15">
        <v>30000</v>
      </c>
      <c r="F37" s="27">
        <f>+E37*D37</f>
        <v>240000</v>
      </c>
    </row>
    <row r="38" spans="2:11" x14ac:dyDescent="0.3">
      <c r="E38" s="17" t="s">
        <v>18</v>
      </c>
      <c r="F38" s="18">
        <f>+SUM(F37:F37)</f>
        <v>240000</v>
      </c>
    </row>
    <row r="39" spans="2:11" x14ac:dyDescent="0.3">
      <c r="E39" s="17" t="s">
        <v>47</v>
      </c>
      <c r="F39" s="19">
        <f>+F38/G33</f>
        <v>1154.4011544011544</v>
      </c>
      <c r="G39" s="25"/>
    </row>
    <row r="41" spans="2:11" s="23" customFormat="1" x14ac:dyDescent="0.3"/>
    <row r="43" spans="2:11" x14ac:dyDescent="0.3">
      <c r="B43" s="62" t="s">
        <v>1</v>
      </c>
      <c r="C43" s="62"/>
      <c r="D43" s="62"/>
      <c r="E43" s="62"/>
      <c r="F43" s="20" t="s">
        <v>9</v>
      </c>
    </row>
    <row r="44" spans="2:11" x14ac:dyDescent="0.3">
      <c r="B44" s="63" t="s">
        <v>48</v>
      </c>
      <c r="C44" s="63"/>
      <c r="D44" s="63"/>
      <c r="E44" s="63"/>
      <c r="F44" s="21" t="s">
        <v>31</v>
      </c>
    </row>
    <row r="45" spans="2:11" x14ac:dyDescent="0.3">
      <c r="B45" s="53" t="s">
        <v>50</v>
      </c>
      <c r="C45" s="53"/>
      <c r="D45" s="53"/>
      <c r="E45" s="53"/>
      <c r="F45" s="6" t="s">
        <v>31</v>
      </c>
      <c r="G45" s="6">
        <f>185*1.05</f>
        <v>194.25</v>
      </c>
    </row>
    <row r="47" spans="2:11" x14ac:dyDescent="0.3">
      <c r="B47" s="60" t="s">
        <v>20</v>
      </c>
      <c r="C47" s="60"/>
      <c r="D47" s="60"/>
      <c r="E47" s="60"/>
      <c r="F47" s="60"/>
    </row>
    <row r="48" spans="2:11" x14ac:dyDescent="0.3">
      <c r="B48" s="1"/>
      <c r="C48" s="9" t="s">
        <v>3</v>
      </c>
      <c r="D48" s="9" t="s">
        <v>15</v>
      </c>
      <c r="E48" s="9" t="s">
        <v>5</v>
      </c>
      <c r="F48" s="10" t="s">
        <v>6</v>
      </c>
    </row>
    <row r="49" spans="2:7" x14ac:dyDescent="0.3">
      <c r="B49" s="5" t="s">
        <v>52</v>
      </c>
      <c r="C49" s="6" t="s">
        <v>16</v>
      </c>
      <c r="D49" s="6">
        <f>+G45</f>
        <v>194.25</v>
      </c>
      <c r="E49" s="11"/>
      <c r="F49" s="12">
        <f>+E49*D49</f>
        <v>0</v>
      </c>
    </row>
    <row r="50" spans="2:7" x14ac:dyDescent="0.3">
      <c r="B50" s="5" t="s">
        <v>51</v>
      </c>
      <c r="C50" s="6" t="s">
        <v>16</v>
      </c>
      <c r="D50" s="6"/>
      <c r="E50" s="11"/>
      <c r="F50" s="11"/>
    </row>
    <row r="51" spans="2:7" x14ac:dyDescent="0.3">
      <c r="E51" s="29" t="s">
        <v>18</v>
      </c>
      <c r="F51" s="30">
        <f>+SUM(F49:F49)</f>
        <v>0</v>
      </c>
      <c r="G51" s="25"/>
    </row>
    <row r="52" spans="2:7" x14ac:dyDescent="0.3">
      <c r="E52" s="17" t="s">
        <v>53</v>
      </c>
      <c r="F52" s="19">
        <f>+F51/G45</f>
        <v>0</v>
      </c>
    </row>
    <row r="54" spans="2:7" s="23" customFormat="1" x14ac:dyDescent="0.3"/>
    <row r="56" spans="2:7" x14ac:dyDescent="0.3">
      <c r="B56" s="62" t="s">
        <v>1</v>
      </c>
      <c r="C56" s="62"/>
      <c r="D56" s="62"/>
      <c r="E56" s="62"/>
      <c r="F56" s="20" t="s">
        <v>9</v>
      </c>
    </row>
    <row r="57" spans="2:7" x14ac:dyDescent="0.3">
      <c r="B57" s="63" t="s">
        <v>54</v>
      </c>
      <c r="C57" s="63"/>
      <c r="D57" s="63"/>
      <c r="E57" s="63"/>
      <c r="F57" s="21" t="s">
        <v>7</v>
      </c>
      <c r="G57" s="6">
        <v>138</v>
      </c>
    </row>
    <row r="58" spans="2:7" x14ac:dyDescent="0.3">
      <c r="B58" s="53" t="s">
        <v>24</v>
      </c>
      <c r="C58" s="53"/>
      <c r="D58" s="53"/>
      <c r="E58" s="53"/>
      <c r="F58" s="6" t="s">
        <v>14</v>
      </c>
      <c r="G58" s="6">
        <f>(G57*0.05)*1.05</f>
        <v>7.245000000000001</v>
      </c>
    </row>
    <row r="59" spans="2:7" x14ac:dyDescent="0.3">
      <c r="B59" s="7"/>
      <c r="C59" s="7"/>
      <c r="D59" s="7"/>
      <c r="E59" s="7"/>
    </row>
    <row r="60" spans="2:7" x14ac:dyDescent="0.3">
      <c r="B60" s="60" t="s">
        <v>20</v>
      </c>
      <c r="C60" s="60"/>
      <c r="D60" s="60"/>
      <c r="E60" s="60"/>
      <c r="F60" s="60"/>
    </row>
    <row r="61" spans="2:7" x14ac:dyDescent="0.3">
      <c r="B61" s="1"/>
      <c r="C61" s="9" t="s">
        <v>3</v>
      </c>
      <c r="D61" s="9" t="s">
        <v>15</v>
      </c>
      <c r="E61" s="9" t="s">
        <v>5</v>
      </c>
      <c r="F61" s="10" t="s">
        <v>6</v>
      </c>
    </row>
    <row r="62" spans="2:7" x14ac:dyDescent="0.3">
      <c r="B62" s="5" t="s">
        <v>10</v>
      </c>
      <c r="C62" s="6" t="s">
        <v>17</v>
      </c>
      <c r="D62" s="6">
        <f>4*G58</f>
        <v>28.980000000000004</v>
      </c>
      <c r="E62" s="11">
        <v>21008.400000000001</v>
      </c>
      <c r="F62" s="12">
        <f>+E62*D62</f>
        <v>608823.43200000015</v>
      </c>
    </row>
    <row r="63" spans="2:7" x14ac:dyDescent="0.3">
      <c r="B63" s="5" t="s">
        <v>11</v>
      </c>
      <c r="C63" s="6" t="s">
        <v>14</v>
      </c>
      <c r="D63" s="6">
        <f>0.55*G58</f>
        <v>3.9847500000000009</v>
      </c>
      <c r="E63" s="11">
        <v>85000</v>
      </c>
      <c r="F63" s="11">
        <f>+E63*D63</f>
        <v>338703.75000000006</v>
      </c>
    </row>
    <row r="64" spans="2:7" x14ac:dyDescent="0.3">
      <c r="B64" s="5" t="s">
        <v>12</v>
      </c>
      <c r="C64" s="6" t="s">
        <v>14</v>
      </c>
      <c r="D64" s="6">
        <f>0.92*G58</f>
        <v>6.6654000000000009</v>
      </c>
      <c r="E64" s="11">
        <v>85000</v>
      </c>
      <c r="F64" s="11">
        <f>+D64*E64</f>
        <v>566559.00000000012</v>
      </c>
    </row>
    <row r="65" spans="2:7" x14ac:dyDescent="0.3">
      <c r="E65" s="17" t="s">
        <v>18</v>
      </c>
      <c r="F65" s="18">
        <f>+SUM(F62:F64)</f>
        <v>1514086.1820000005</v>
      </c>
    </row>
    <row r="66" spans="2:7" x14ac:dyDescent="0.3">
      <c r="E66" s="17" t="s">
        <v>19</v>
      </c>
      <c r="F66" s="19">
        <f>+F65/G57</f>
        <v>10971.639000000003</v>
      </c>
    </row>
    <row r="68" spans="2:7" s="23" customFormat="1" x14ac:dyDescent="0.3"/>
    <row r="70" spans="2:7" x14ac:dyDescent="0.3">
      <c r="B70" s="62" t="s">
        <v>1</v>
      </c>
      <c r="C70" s="62"/>
      <c r="D70" s="62"/>
      <c r="E70" s="62"/>
      <c r="F70" s="20" t="s">
        <v>9</v>
      </c>
    </row>
    <row r="71" spans="2:7" x14ac:dyDescent="0.3">
      <c r="B71" s="63" t="s">
        <v>56</v>
      </c>
      <c r="C71" s="63"/>
      <c r="D71" s="63"/>
      <c r="E71" s="63"/>
      <c r="F71" s="21" t="s">
        <v>14</v>
      </c>
    </row>
    <row r="72" spans="2:7" x14ac:dyDescent="0.3">
      <c r="B72" s="53" t="s">
        <v>36</v>
      </c>
      <c r="C72" s="53"/>
      <c r="D72" s="53"/>
      <c r="E72" s="53"/>
      <c r="F72" s="6" t="s">
        <v>14</v>
      </c>
      <c r="G72" s="6">
        <v>9</v>
      </c>
    </row>
    <row r="74" spans="2:7" x14ac:dyDescent="0.3">
      <c r="B74" s="60" t="s">
        <v>20</v>
      </c>
      <c r="C74" s="60"/>
      <c r="D74" s="60"/>
      <c r="E74" s="60"/>
      <c r="F74" s="60"/>
    </row>
    <row r="75" spans="2:7" x14ac:dyDescent="0.3">
      <c r="B75" s="1"/>
      <c r="C75" s="9" t="s">
        <v>3</v>
      </c>
      <c r="D75" s="9" t="s">
        <v>15</v>
      </c>
      <c r="E75" s="9" t="s">
        <v>5</v>
      </c>
      <c r="F75" s="10" t="s">
        <v>6</v>
      </c>
    </row>
    <row r="76" spans="2:7" x14ac:dyDescent="0.3">
      <c r="B76" s="26" t="s">
        <v>37</v>
      </c>
      <c r="C76" s="14" t="s">
        <v>14</v>
      </c>
      <c r="D76" s="14">
        <v>9</v>
      </c>
      <c r="E76" s="15">
        <v>10200</v>
      </c>
      <c r="F76" s="27">
        <f>+E76*D76</f>
        <v>91800</v>
      </c>
    </row>
    <row r="77" spans="2:7" x14ac:dyDescent="0.3">
      <c r="E77" s="17" t="s">
        <v>18</v>
      </c>
      <c r="F77" s="18">
        <f>+SUM(F76:F76)</f>
        <v>91800</v>
      </c>
    </row>
    <row r="78" spans="2:7" x14ac:dyDescent="0.3">
      <c r="E78" s="17" t="s">
        <v>38</v>
      </c>
      <c r="F78" s="19">
        <f>+F77/G72</f>
        <v>10200</v>
      </c>
    </row>
  </sheetData>
  <mergeCells count="27">
    <mergeCell ref="B31:E31"/>
    <mergeCell ref="B5:E5"/>
    <mergeCell ref="B3:H3"/>
    <mergeCell ref="B6:E6"/>
    <mergeCell ref="B7:E7"/>
    <mergeCell ref="B9:F9"/>
    <mergeCell ref="B19:E19"/>
    <mergeCell ref="B20:E20"/>
    <mergeCell ref="B21:E21"/>
    <mergeCell ref="B23:F23"/>
    <mergeCell ref="B32:E32"/>
    <mergeCell ref="B33:E33"/>
    <mergeCell ref="B35:F35"/>
    <mergeCell ref="I35:J36"/>
    <mergeCell ref="K35:K36"/>
    <mergeCell ref="B74:F74"/>
    <mergeCell ref="B43:E43"/>
    <mergeCell ref="B44:E44"/>
    <mergeCell ref="B45:E45"/>
    <mergeCell ref="B47:F47"/>
    <mergeCell ref="B56:E56"/>
    <mergeCell ref="B57:E57"/>
    <mergeCell ref="B58:E58"/>
    <mergeCell ref="B60:F60"/>
    <mergeCell ref="B70:E70"/>
    <mergeCell ref="B71:E71"/>
    <mergeCell ref="B72:E7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887D1-A45F-4085-94BE-C3DDF30766C6}">
  <sheetPr>
    <tabColor rgb="FF92D050"/>
  </sheetPr>
  <dimension ref="B1:J77"/>
  <sheetViews>
    <sheetView topLeftCell="A8" workbookViewId="0">
      <selection activeCell="E25" sqref="E25"/>
    </sheetView>
  </sheetViews>
  <sheetFormatPr baseColWidth="10" defaultRowHeight="14.4" x14ac:dyDescent="0.3"/>
  <cols>
    <col min="5" max="5" width="15.6640625" bestFit="1" customWidth="1"/>
    <col min="6" max="6" width="14.5546875" bestFit="1" customWidth="1"/>
  </cols>
  <sheetData>
    <row r="1" spans="2:8" ht="15" thickBot="1" x14ac:dyDescent="0.35"/>
    <row r="2" spans="2:8" ht="15" thickBot="1" x14ac:dyDescent="0.35">
      <c r="B2" s="65" t="s">
        <v>106</v>
      </c>
      <c r="C2" s="66"/>
      <c r="D2" s="66"/>
      <c r="E2" s="66"/>
      <c r="F2" s="66"/>
      <c r="G2" s="66"/>
      <c r="H2" s="67"/>
    </row>
    <row r="4" spans="2:8" x14ac:dyDescent="0.3">
      <c r="B4" s="62" t="s">
        <v>1</v>
      </c>
      <c r="C4" s="62"/>
      <c r="D4" s="62"/>
      <c r="E4" s="62"/>
      <c r="F4" s="20" t="s">
        <v>9</v>
      </c>
    </row>
    <row r="5" spans="2:8" ht="17.399999999999999" customHeight="1" x14ac:dyDescent="0.3">
      <c r="B5" s="61" t="s">
        <v>116</v>
      </c>
      <c r="C5" s="61"/>
      <c r="D5" s="61"/>
      <c r="E5" s="61"/>
      <c r="F5" s="22" t="s">
        <v>14</v>
      </c>
    </row>
    <row r="6" spans="2:8" x14ac:dyDescent="0.3">
      <c r="B6" s="53" t="s">
        <v>40</v>
      </c>
      <c r="C6" s="53"/>
      <c r="D6" s="53"/>
      <c r="E6" s="53"/>
      <c r="F6" s="6" t="s">
        <v>14</v>
      </c>
      <c r="G6" s="6">
        <v>5</v>
      </c>
    </row>
    <row r="7" spans="2:8" x14ac:dyDescent="0.3">
      <c r="B7" s="7"/>
      <c r="C7" s="7"/>
      <c r="D7" s="7"/>
      <c r="E7" s="7"/>
    </row>
    <row r="8" spans="2:8" x14ac:dyDescent="0.3">
      <c r="B8" s="60" t="s">
        <v>42</v>
      </c>
      <c r="C8" s="60"/>
      <c r="D8" s="60"/>
      <c r="E8" s="60"/>
      <c r="F8" s="60"/>
    </row>
    <row r="9" spans="2:8" x14ac:dyDescent="0.3">
      <c r="B9" s="1"/>
      <c r="C9" s="9" t="s">
        <v>3</v>
      </c>
      <c r="D9" s="9" t="s">
        <v>15</v>
      </c>
      <c r="E9" s="9" t="s">
        <v>5</v>
      </c>
      <c r="F9" s="10" t="s">
        <v>6</v>
      </c>
    </row>
    <row r="10" spans="2:8" x14ac:dyDescent="0.3">
      <c r="B10" s="5" t="s">
        <v>10</v>
      </c>
      <c r="C10" s="6" t="s">
        <v>17</v>
      </c>
      <c r="D10" s="6">
        <f>8.5*G6</f>
        <v>42.5</v>
      </c>
      <c r="E10" s="11">
        <v>21008.400000000001</v>
      </c>
      <c r="F10" s="12">
        <f>+E10*D10</f>
        <v>892857.00000000012</v>
      </c>
    </row>
    <row r="11" spans="2:8" x14ac:dyDescent="0.3">
      <c r="B11" s="5" t="s">
        <v>11</v>
      </c>
      <c r="C11" s="6" t="s">
        <v>14</v>
      </c>
      <c r="D11" s="6">
        <f>0.56*G6</f>
        <v>2.8000000000000003</v>
      </c>
      <c r="E11" s="11">
        <v>85000</v>
      </c>
      <c r="F11" s="11">
        <f>+E11*D11</f>
        <v>238000.00000000003</v>
      </c>
    </row>
    <row r="12" spans="2:8" x14ac:dyDescent="0.3">
      <c r="B12" s="5" t="s">
        <v>12</v>
      </c>
      <c r="C12" s="6" t="s">
        <v>14</v>
      </c>
      <c r="D12" s="6">
        <f>0.84*G6</f>
        <v>4.2</v>
      </c>
      <c r="E12" s="11">
        <v>85000</v>
      </c>
      <c r="F12" s="11">
        <f>+D12*E12</f>
        <v>357000</v>
      </c>
    </row>
    <row r="13" spans="2:8" x14ac:dyDescent="0.3">
      <c r="E13" s="17" t="s">
        <v>18</v>
      </c>
      <c r="F13" s="18">
        <f>+SUM(F10:F12)</f>
        <v>1487857.0000000002</v>
      </c>
    </row>
    <row r="14" spans="2:8" x14ac:dyDescent="0.3">
      <c r="E14" s="17" t="s">
        <v>26</v>
      </c>
      <c r="F14" s="19">
        <f>+F13/G6</f>
        <v>297571.40000000002</v>
      </c>
    </row>
    <row r="16" spans="2:8" s="23" customFormat="1" x14ac:dyDescent="0.3"/>
    <row r="18" spans="2:7" x14ac:dyDescent="0.3">
      <c r="B18" s="62" t="s">
        <v>1</v>
      </c>
      <c r="C18" s="62"/>
      <c r="D18" s="62"/>
      <c r="E18" s="62"/>
      <c r="F18" s="20" t="s">
        <v>9</v>
      </c>
    </row>
    <row r="19" spans="2:7" x14ac:dyDescent="0.3">
      <c r="B19" s="63" t="s">
        <v>61</v>
      </c>
      <c r="C19" s="63"/>
      <c r="D19" s="63"/>
      <c r="E19" s="63"/>
      <c r="F19" s="21" t="s">
        <v>16</v>
      </c>
    </row>
    <row r="20" spans="2:7" x14ac:dyDescent="0.3">
      <c r="B20" s="53" t="s">
        <v>62</v>
      </c>
      <c r="C20" s="53"/>
      <c r="D20" s="53"/>
      <c r="E20" s="53"/>
      <c r="F20" s="6" t="s">
        <v>16</v>
      </c>
      <c r="G20" s="33">
        <v>653</v>
      </c>
    </row>
    <row r="22" spans="2:7" x14ac:dyDescent="0.3">
      <c r="B22" s="60" t="s">
        <v>63</v>
      </c>
      <c r="C22" s="60"/>
      <c r="D22" s="60"/>
      <c r="E22" s="60"/>
      <c r="F22" s="60"/>
    </row>
    <row r="23" spans="2:7" x14ac:dyDescent="0.3">
      <c r="B23" s="1"/>
      <c r="C23" s="9" t="s">
        <v>3</v>
      </c>
      <c r="D23" s="9" t="s">
        <v>15</v>
      </c>
      <c r="E23" s="9" t="s">
        <v>5</v>
      </c>
      <c r="F23" s="9" t="s">
        <v>6</v>
      </c>
    </row>
    <row r="24" spans="2:7" x14ac:dyDescent="0.3">
      <c r="B24" s="26" t="s">
        <v>30</v>
      </c>
      <c r="C24" s="14" t="s">
        <v>16</v>
      </c>
      <c r="D24" s="14">
        <f>+G20</f>
        <v>653</v>
      </c>
      <c r="E24" s="15">
        <v>4400.71</v>
      </c>
      <c r="F24" s="27">
        <f>+E24*D24</f>
        <v>2873663.63</v>
      </c>
    </row>
    <row r="25" spans="2:7" x14ac:dyDescent="0.3">
      <c r="E25" s="17" t="s">
        <v>18</v>
      </c>
      <c r="F25" s="18">
        <f>+SUM(F24:F24)</f>
        <v>2873663.63</v>
      </c>
    </row>
    <row r="26" spans="2:7" x14ac:dyDescent="0.3">
      <c r="E26" s="17" t="s">
        <v>49</v>
      </c>
      <c r="F26" s="19">
        <f>+F25/G20</f>
        <v>4400.71</v>
      </c>
    </row>
    <row r="28" spans="2:7" s="23" customFormat="1" x14ac:dyDescent="0.3"/>
    <row r="30" spans="2:7" x14ac:dyDescent="0.3">
      <c r="B30" s="62" t="s">
        <v>1</v>
      </c>
      <c r="C30" s="62"/>
      <c r="D30" s="62"/>
      <c r="E30" s="62"/>
      <c r="F30" s="20" t="s">
        <v>9</v>
      </c>
    </row>
    <row r="31" spans="2:7" x14ac:dyDescent="0.3">
      <c r="B31" s="63" t="s">
        <v>107</v>
      </c>
      <c r="C31" s="63"/>
      <c r="D31" s="63"/>
      <c r="E31" s="63"/>
      <c r="F31" s="21" t="s">
        <v>7</v>
      </c>
    </row>
    <row r="32" spans="2:7" x14ac:dyDescent="0.3">
      <c r="B32" s="53" t="s">
        <v>62</v>
      </c>
      <c r="C32" s="53"/>
      <c r="D32" s="53"/>
      <c r="E32" s="53"/>
      <c r="F32" s="6" t="s">
        <v>7</v>
      </c>
      <c r="G32" s="33">
        <v>44</v>
      </c>
    </row>
    <row r="34" spans="2:10" x14ac:dyDescent="0.3">
      <c r="B34" s="60" t="s">
        <v>63</v>
      </c>
      <c r="C34" s="60"/>
      <c r="D34" s="60"/>
      <c r="E34" s="60"/>
      <c r="F34" s="60"/>
    </row>
    <row r="35" spans="2:10" ht="15" thickBot="1" x14ac:dyDescent="0.35">
      <c r="B35" s="1"/>
      <c r="C35" s="9" t="s">
        <v>3</v>
      </c>
      <c r="D35" s="9" t="s">
        <v>15</v>
      </c>
      <c r="E35" s="9" t="s">
        <v>5</v>
      </c>
      <c r="F35" s="9" t="s">
        <v>6</v>
      </c>
    </row>
    <row r="36" spans="2:10" x14ac:dyDescent="0.3">
      <c r="B36" s="26" t="s">
        <v>108</v>
      </c>
      <c r="C36" s="14" t="s">
        <v>89</v>
      </c>
      <c r="D36" s="14">
        <f>+G32*39</f>
        <v>1716</v>
      </c>
      <c r="E36" s="15">
        <v>530</v>
      </c>
      <c r="F36" s="27">
        <f>+E36*D36</f>
        <v>909480</v>
      </c>
      <c r="H36" s="78" t="s">
        <v>109</v>
      </c>
      <c r="I36" s="79"/>
      <c r="J36" s="80"/>
    </row>
    <row r="37" spans="2:10" ht="15" thickBot="1" x14ac:dyDescent="0.35">
      <c r="E37" s="17" t="s">
        <v>18</v>
      </c>
      <c r="F37" s="18">
        <f>+SUM(F36:F36)</f>
        <v>909480</v>
      </c>
      <c r="H37" s="81"/>
      <c r="I37" s="82"/>
      <c r="J37" s="83"/>
    </row>
    <row r="38" spans="2:10" x14ac:dyDescent="0.3">
      <c r="E38" s="17" t="s">
        <v>47</v>
      </c>
      <c r="F38" s="19">
        <f>+F37/G32</f>
        <v>20670</v>
      </c>
    </row>
    <row r="40" spans="2:10" s="23" customFormat="1" x14ac:dyDescent="0.3"/>
    <row r="42" spans="2:10" x14ac:dyDescent="0.3">
      <c r="B42" s="62" t="s">
        <v>1</v>
      </c>
      <c r="C42" s="62"/>
      <c r="D42" s="62"/>
      <c r="E42" s="62"/>
      <c r="F42" s="20" t="s">
        <v>9</v>
      </c>
    </row>
    <row r="43" spans="2:10" x14ac:dyDescent="0.3">
      <c r="B43" s="64" t="s">
        <v>110</v>
      </c>
      <c r="C43" s="64"/>
      <c r="D43" s="64"/>
      <c r="E43" s="64"/>
      <c r="F43" s="22" t="s">
        <v>7</v>
      </c>
      <c r="G43" s="6">
        <v>31</v>
      </c>
    </row>
    <row r="44" spans="2:10" x14ac:dyDescent="0.3">
      <c r="B44" s="53" t="s">
        <v>111</v>
      </c>
      <c r="C44" s="53"/>
      <c r="D44" s="53"/>
      <c r="E44" s="53"/>
      <c r="F44" s="6" t="s">
        <v>14</v>
      </c>
      <c r="G44" s="6">
        <f>+(G43*0.02)*1.05</f>
        <v>0.65100000000000002</v>
      </c>
    </row>
    <row r="45" spans="2:10" x14ac:dyDescent="0.3">
      <c r="B45" s="7"/>
      <c r="C45" s="7"/>
      <c r="D45" s="7"/>
      <c r="E45" s="7"/>
    </row>
    <row r="46" spans="2:10" x14ac:dyDescent="0.3">
      <c r="B46" s="60" t="s">
        <v>42</v>
      </c>
      <c r="C46" s="60"/>
      <c r="D46" s="60"/>
      <c r="E46" s="60"/>
      <c r="F46" s="60"/>
    </row>
    <row r="47" spans="2:10" x14ac:dyDescent="0.3">
      <c r="B47" s="1"/>
      <c r="C47" s="9" t="s">
        <v>3</v>
      </c>
      <c r="D47" s="9" t="s">
        <v>15</v>
      </c>
      <c r="E47" s="9" t="s">
        <v>5</v>
      </c>
      <c r="F47" s="10" t="s">
        <v>6</v>
      </c>
    </row>
    <row r="48" spans="2:10" x14ac:dyDescent="0.3">
      <c r="B48" s="5" t="s">
        <v>10</v>
      </c>
      <c r="C48" s="6" t="s">
        <v>17</v>
      </c>
      <c r="D48" s="6">
        <f>9.1*G44</f>
        <v>5.9241000000000001</v>
      </c>
      <c r="E48" s="11">
        <v>21008.400000000001</v>
      </c>
      <c r="F48" s="12">
        <f>+E48*D48</f>
        <v>124455.86244000001</v>
      </c>
      <c r="G48">
        <f>454/50</f>
        <v>9.08</v>
      </c>
    </row>
    <row r="49" spans="2:7" x14ac:dyDescent="0.3">
      <c r="B49" s="5" t="s">
        <v>11</v>
      </c>
      <c r="C49" s="6" t="s">
        <v>14</v>
      </c>
      <c r="D49" s="6">
        <f>1.09*G44</f>
        <v>0.70959000000000005</v>
      </c>
      <c r="E49" s="11">
        <v>85000</v>
      </c>
      <c r="F49" s="11">
        <f>+E49*D49</f>
        <v>60315.15</v>
      </c>
    </row>
    <row r="50" spans="2:7" x14ac:dyDescent="0.3">
      <c r="E50" s="17" t="s">
        <v>18</v>
      </c>
      <c r="F50" s="18">
        <f>+SUM(F48:F49)</f>
        <v>184771.01244000002</v>
      </c>
    </row>
    <row r="51" spans="2:7" x14ac:dyDescent="0.3">
      <c r="E51" s="17" t="s">
        <v>19</v>
      </c>
      <c r="F51" s="19">
        <f>+F50/G43</f>
        <v>5960.3552400000008</v>
      </c>
    </row>
    <row r="53" spans="2:7" s="77" customFormat="1" x14ac:dyDescent="0.3"/>
    <row r="55" spans="2:7" x14ac:dyDescent="0.3">
      <c r="B55" s="62" t="s">
        <v>1</v>
      </c>
      <c r="C55" s="62"/>
      <c r="D55" s="62"/>
      <c r="E55" s="62"/>
      <c r="F55" s="20" t="s">
        <v>9</v>
      </c>
    </row>
    <row r="56" spans="2:7" x14ac:dyDescent="0.3">
      <c r="B56" s="63" t="s">
        <v>112</v>
      </c>
      <c r="C56" s="63"/>
      <c r="D56" s="63"/>
      <c r="E56" s="63"/>
      <c r="F56" s="21" t="s">
        <v>89</v>
      </c>
      <c r="G56" s="6">
        <v>6</v>
      </c>
    </row>
    <row r="57" spans="2:7" x14ac:dyDescent="0.3">
      <c r="B57" s="53" t="s">
        <v>113</v>
      </c>
      <c r="C57" s="53"/>
      <c r="D57" s="53"/>
      <c r="E57" s="53"/>
      <c r="F57" s="6" t="s">
        <v>31</v>
      </c>
      <c r="G57" s="47"/>
    </row>
    <row r="59" spans="2:7" x14ac:dyDescent="0.3">
      <c r="B59" s="60" t="s">
        <v>63</v>
      </c>
      <c r="C59" s="60"/>
      <c r="D59" s="60"/>
      <c r="E59" s="60"/>
      <c r="F59" s="60"/>
    </row>
    <row r="60" spans="2:7" x14ac:dyDescent="0.3">
      <c r="B60" s="1"/>
      <c r="C60" s="9" t="s">
        <v>3</v>
      </c>
      <c r="D60" s="9" t="s">
        <v>15</v>
      </c>
      <c r="E60" s="9" t="s">
        <v>5</v>
      </c>
      <c r="F60" s="9" t="s">
        <v>6</v>
      </c>
    </row>
    <row r="61" spans="2:7" x14ac:dyDescent="0.3">
      <c r="B61" s="26" t="s">
        <v>114</v>
      </c>
      <c r="C61" s="14" t="s">
        <v>89</v>
      </c>
      <c r="D61" s="14">
        <f>+G57*39</f>
        <v>0</v>
      </c>
      <c r="E61" s="15"/>
      <c r="F61" s="27">
        <f>+E61*D61</f>
        <v>0</v>
      </c>
    </row>
    <row r="62" spans="2:7" x14ac:dyDescent="0.3">
      <c r="E62" s="17" t="s">
        <v>18</v>
      </c>
      <c r="F62" s="18">
        <f>+SUM(F61:F61)</f>
        <v>0</v>
      </c>
    </row>
    <row r="63" spans="2:7" x14ac:dyDescent="0.3">
      <c r="E63" s="17" t="s">
        <v>47</v>
      </c>
      <c r="F63" s="19" t="e">
        <f>+F62/G57</f>
        <v>#DIV/0!</v>
      </c>
    </row>
    <row r="65" spans="2:7" s="23" customFormat="1" x14ac:dyDescent="0.3"/>
    <row r="66" spans="2:7" ht="15" thickBot="1" x14ac:dyDescent="0.35"/>
    <row r="67" spans="2:7" ht="15" thickBot="1" x14ac:dyDescent="0.35">
      <c r="B67" s="74" t="s">
        <v>115</v>
      </c>
      <c r="C67" s="75"/>
      <c r="D67" s="75"/>
      <c r="E67" s="75"/>
      <c r="F67" s="75"/>
      <c r="G67" s="76"/>
    </row>
    <row r="69" spans="2:7" x14ac:dyDescent="0.3">
      <c r="B69" s="62" t="s">
        <v>1</v>
      </c>
      <c r="C69" s="62"/>
      <c r="D69" s="62"/>
      <c r="E69" s="62"/>
      <c r="F69" s="20" t="s">
        <v>9</v>
      </c>
    </row>
    <row r="70" spans="2:7" x14ac:dyDescent="0.3">
      <c r="B70" s="63" t="s">
        <v>112</v>
      </c>
      <c r="C70" s="63"/>
      <c r="D70" s="63"/>
      <c r="E70" s="63"/>
      <c r="F70" s="21" t="s">
        <v>89</v>
      </c>
      <c r="G70" s="6">
        <v>6</v>
      </c>
    </row>
    <row r="71" spans="2:7" x14ac:dyDescent="0.3">
      <c r="B71" s="53" t="s">
        <v>113</v>
      </c>
      <c r="C71" s="53"/>
      <c r="D71" s="53"/>
      <c r="E71" s="53"/>
      <c r="F71" s="6" t="s">
        <v>31</v>
      </c>
      <c r="G71" s="33"/>
    </row>
    <row r="73" spans="2:7" x14ac:dyDescent="0.3">
      <c r="B73" s="60" t="s">
        <v>63</v>
      </c>
      <c r="C73" s="60"/>
      <c r="D73" s="60"/>
      <c r="E73" s="60"/>
      <c r="F73" s="60"/>
    </row>
    <row r="74" spans="2:7" x14ac:dyDescent="0.3">
      <c r="B74" s="1"/>
      <c r="C74" s="9" t="s">
        <v>3</v>
      </c>
      <c r="D74" s="9" t="s">
        <v>15</v>
      </c>
      <c r="E74" s="9" t="s">
        <v>5</v>
      </c>
      <c r="F74" s="9" t="s">
        <v>6</v>
      </c>
    </row>
    <row r="75" spans="2:7" x14ac:dyDescent="0.3">
      <c r="B75" s="26" t="s">
        <v>114</v>
      </c>
      <c r="C75" s="14" t="s">
        <v>89</v>
      </c>
      <c r="D75" s="14">
        <f>+G71*39</f>
        <v>0</v>
      </c>
      <c r="E75" s="15"/>
      <c r="F75" s="27">
        <f>+E75*D75</f>
        <v>0</v>
      </c>
    </row>
    <row r="76" spans="2:7" x14ac:dyDescent="0.3">
      <c r="E76" s="17" t="s">
        <v>18</v>
      </c>
      <c r="F76" s="18">
        <f>+SUM(F75:F75)</f>
        <v>0</v>
      </c>
    </row>
    <row r="77" spans="2:7" x14ac:dyDescent="0.3">
      <c r="E77" s="17" t="s">
        <v>47</v>
      </c>
      <c r="F77" s="19" t="e">
        <f>+F76/G71</f>
        <v>#DIV/0!</v>
      </c>
    </row>
  </sheetData>
  <mergeCells count="28">
    <mergeCell ref="B18:E18"/>
    <mergeCell ref="B2:H2"/>
    <mergeCell ref="B4:E4"/>
    <mergeCell ref="B5:E5"/>
    <mergeCell ref="B6:E6"/>
    <mergeCell ref="B8:F8"/>
    <mergeCell ref="B46:F46"/>
    <mergeCell ref="B19:E19"/>
    <mergeCell ref="B20:E20"/>
    <mergeCell ref="B22:F22"/>
    <mergeCell ref="B30:E30"/>
    <mergeCell ref="B31:E31"/>
    <mergeCell ref="B32:E32"/>
    <mergeCell ref="B34:F34"/>
    <mergeCell ref="H36:J37"/>
    <mergeCell ref="B42:E42"/>
    <mergeCell ref="B43:E43"/>
    <mergeCell ref="B44:E44"/>
    <mergeCell ref="B70:E70"/>
    <mergeCell ref="B71:E71"/>
    <mergeCell ref="B73:F73"/>
    <mergeCell ref="B67:G67"/>
    <mergeCell ref="A53:XFD53"/>
    <mergeCell ref="B55:E55"/>
    <mergeCell ref="B56:E56"/>
    <mergeCell ref="B57:E57"/>
    <mergeCell ref="B59:F59"/>
    <mergeCell ref="B69:E6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23AA3-6E3C-4363-B6F9-499B39C3A515}">
  <sheetPr>
    <tabColor rgb="FF0070C0"/>
  </sheetPr>
  <dimension ref="B2:H51"/>
  <sheetViews>
    <sheetView topLeftCell="A2" workbookViewId="0">
      <selection activeCell="E24" sqref="E24"/>
    </sheetView>
  </sheetViews>
  <sheetFormatPr baseColWidth="10" defaultRowHeight="14.4" x14ac:dyDescent="0.3"/>
  <cols>
    <col min="4" max="4" width="13.21875" customWidth="1"/>
    <col min="5" max="5" width="17.109375" customWidth="1"/>
    <col min="6" max="6" width="14.5546875" bestFit="1" customWidth="1"/>
  </cols>
  <sheetData>
    <row r="2" spans="2:8" ht="15" thickBot="1" x14ac:dyDescent="0.35"/>
    <row r="3" spans="2:8" ht="15" thickBot="1" x14ac:dyDescent="0.35">
      <c r="B3" s="65" t="s">
        <v>57</v>
      </c>
      <c r="C3" s="66"/>
      <c r="D3" s="66"/>
      <c r="E3" s="66"/>
      <c r="F3" s="66"/>
      <c r="G3" s="66"/>
      <c r="H3" s="67"/>
    </row>
    <row r="5" spans="2:8" x14ac:dyDescent="0.3">
      <c r="B5" s="62" t="s">
        <v>1</v>
      </c>
      <c r="C5" s="62"/>
      <c r="D5" s="62"/>
      <c r="E5" s="62"/>
      <c r="F5" s="20" t="s">
        <v>9</v>
      </c>
    </row>
    <row r="6" spans="2:8" x14ac:dyDescent="0.3">
      <c r="B6" s="63" t="s">
        <v>56</v>
      </c>
      <c r="C6" s="63"/>
      <c r="D6" s="63"/>
      <c r="E6" s="63"/>
      <c r="F6" s="21" t="s">
        <v>14</v>
      </c>
    </row>
    <row r="7" spans="2:8" x14ac:dyDescent="0.3">
      <c r="B7" s="53" t="s">
        <v>36</v>
      </c>
      <c r="C7" s="53"/>
      <c r="D7" s="53"/>
      <c r="E7" s="53"/>
      <c r="F7" s="6" t="s">
        <v>14</v>
      </c>
      <c r="G7" s="31">
        <v>25</v>
      </c>
    </row>
    <row r="9" spans="2:8" x14ac:dyDescent="0.3">
      <c r="B9" s="60" t="s">
        <v>20</v>
      </c>
      <c r="C9" s="60"/>
      <c r="D9" s="60"/>
      <c r="E9" s="60"/>
      <c r="F9" s="60"/>
    </row>
    <row r="10" spans="2:8" x14ac:dyDescent="0.3">
      <c r="B10" s="1"/>
      <c r="C10" s="9" t="s">
        <v>3</v>
      </c>
      <c r="D10" s="9" t="s">
        <v>15</v>
      </c>
      <c r="E10" s="9" t="s">
        <v>5</v>
      </c>
      <c r="F10" s="10" t="s">
        <v>6</v>
      </c>
    </row>
    <row r="11" spans="2:8" x14ac:dyDescent="0.3">
      <c r="B11" s="26" t="s">
        <v>37</v>
      </c>
      <c r="C11" s="14" t="s">
        <v>14</v>
      </c>
      <c r="D11" s="14">
        <f>+G7</f>
        <v>25</v>
      </c>
      <c r="E11" s="15">
        <v>10200</v>
      </c>
      <c r="F11" s="27">
        <f>+E11*D11</f>
        <v>255000</v>
      </c>
    </row>
    <row r="12" spans="2:8" x14ac:dyDescent="0.3">
      <c r="E12" s="17" t="s">
        <v>18</v>
      </c>
      <c r="F12" s="18">
        <f>+SUM(F11:F11)</f>
        <v>255000</v>
      </c>
    </row>
    <row r="13" spans="2:8" x14ac:dyDescent="0.3">
      <c r="E13" s="17" t="s">
        <v>38</v>
      </c>
      <c r="F13" s="19">
        <f>+F12/G7</f>
        <v>10200</v>
      </c>
    </row>
    <row r="15" spans="2:8" s="23" customFormat="1" x14ac:dyDescent="0.3"/>
    <row r="17" spans="2:8" x14ac:dyDescent="0.3">
      <c r="B17" s="62" t="s">
        <v>1</v>
      </c>
      <c r="C17" s="62"/>
      <c r="D17" s="62"/>
      <c r="E17" s="62"/>
      <c r="F17" s="20" t="s">
        <v>9</v>
      </c>
    </row>
    <row r="18" spans="2:8" x14ac:dyDescent="0.3">
      <c r="B18" s="63" t="s">
        <v>28</v>
      </c>
      <c r="C18" s="63"/>
      <c r="D18" s="63"/>
      <c r="E18" s="63"/>
      <c r="F18" s="21" t="s">
        <v>16</v>
      </c>
    </row>
    <row r="19" spans="2:8" x14ac:dyDescent="0.3">
      <c r="B19" s="53" t="s">
        <v>29</v>
      </c>
      <c r="C19" s="53"/>
      <c r="D19" s="53"/>
      <c r="E19" s="53"/>
      <c r="F19" s="6" t="s">
        <v>16</v>
      </c>
      <c r="G19" s="6">
        <f>2174*1.05</f>
        <v>2282.7000000000003</v>
      </c>
    </row>
    <row r="21" spans="2:8" x14ac:dyDescent="0.3">
      <c r="B21" s="60" t="s">
        <v>20</v>
      </c>
      <c r="C21" s="60"/>
      <c r="D21" s="60"/>
      <c r="E21" s="60"/>
      <c r="F21" s="60"/>
    </row>
    <row r="22" spans="2:8" x14ac:dyDescent="0.3">
      <c r="B22" s="1"/>
      <c r="C22" s="9" t="s">
        <v>3</v>
      </c>
      <c r="D22" s="9" t="s">
        <v>15</v>
      </c>
      <c r="E22" s="9" t="s">
        <v>5</v>
      </c>
      <c r="F22" s="10" t="s">
        <v>6</v>
      </c>
    </row>
    <row r="23" spans="2:8" x14ac:dyDescent="0.3">
      <c r="B23" s="5" t="s">
        <v>30</v>
      </c>
      <c r="C23" s="6" t="s">
        <v>16</v>
      </c>
      <c r="D23" s="6">
        <f>+G19</f>
        <v>2282.7000000000003</v>
      </c>
      <c r="E23" s="11">
        <v>4400.71</v>
      </c>
      <c r="F23" s="12">
        <f>+E23*D23</f>
        <v>10045500.717000002</v>
      </c>
    </row>
    <row r="24" spans="2:8" x14ac:dyDescent="0.3">
      <c r="E24" s="17" t="s">
        <v>18</v>
      </c>
      <c r="F24" s="18">
        <f>+SUM(F23:F23)</f>
        <v>10045500.717000002</v>
      </c>
    </row>
    <row r="25" spans="2:8" x14ac:dyDescent="0.3">
      <c r="E25" s="17" t="s">
        <v>49</v>
      </c>
      <c r="F25" s="19">
        <f>+F24/G19</f>
        <v>4400.71</v>
      </c>
      <c r="G25" s="25"/>
    </row>
    <row r="27" spans="2:8" s="23" customFormat="1" x14ac:dyDescent="0.3"/>
    <row r="29" spans="2:8" x14ac:dyDescent="0.3">
      <c r="B29" s="62" t="s">
        <v>1</v>
      </c>
      <c r="C29" s="62"/>
      <c r="D29" s="62"/>
      <c r="E29" s="62"/>
      <c r="F29" s="20" t="s">
        <v>9</v>
      </c>
    </row>
    <row r="30" spans="2:8" x14ac:dyDescent="0.3">
      <c r="B30" s="63" t="s">
        <v>58</v>
      </c>
      <c r="C30" s="63"/>
      <c r="D30" s="63"/>
      <c r="E30" s="63"/>
      <c r="F30" s="21" t="s">
        <v>14</v>
      </c>
    </row>
    <row r="31" spans="2:8" x14ac:dyDescent="0.3">
      <c r="B31" s="53" t="s">
        <v>40</v>
      </c>
      <c r="C31" s="53"/>
      <c r="D31" s="53"/>
      <c r="E31" s="53"/>
      <c r="F31" s="6" t="s">
        <v>14</v>
      </c>
      <c r="G31" s="31">
        <v>25</v>
      </c>
      <c r="H31">
        <v>25</v>
      </c>
    </row>
    <row r="32" spans="2:8" x14ac:dyDescent="0.3">
      <c r="B32" s="7"/>
      <c r="C32" s="7"/>
      <c r="D32" s="7"/>
      <c r="E32" s="7"/>
    </row>
    <row r="33" spans="2:7" x14ac:dyDescent="0.3">
      <c r="B33" s="60" t="s">
        <v>42</v>
      </c>
      <c r="C33" s="60"/>
      <c r="D33" s="60"/>
      <c r="E33" s="60"/>
      <c r="F33" s="60"/>
    </row>
    <row r="34" spans="2:7" x14ac:dyDescent="0.3">
      <c r="B34" s="1"/>
      <c r="C34" s="9" t="s">
        <v>3</v>
      </c>
      <c r="D34" s="9" t="s">
        <v>15</v>
      </c>
      <c r="E34" s="9" t="s">
        <v>5</v>
      </c>
      <c r="F34" s="10" t="s">
        <v>6</v>
      </c>
    </row>
    <row r="35" spans="2:7" ht="28.8" customHeight="1" x14ac:dyDescent="0.3">
      <c r="B35" s="26" t="s">
        <v>59</v>
      </c>
      <c r="C35" s="14" t="s">
        <v>14</v>
      </c>
      <c r="D35" s="14">
        <f>+G31</f>
        <v>25</v>
      </c>
      <c r="E35" s="15">
        <v>434486</v>
      </c>
      <c r="F35" s="27">
        <f>+E35*D35</f>
        <v>10862150</v>
      </c>
    </row>
    <row r="36" spans="2:7" x14ac:dyDescent="0.3">
      <c r="E36" s="17" t="s">
        <v>18</v>
      </c>
      <c r="F36" s="18">
        <f>+SUM(F35:F35)</f>
        <v>10862150</v>
      </c>
    </row>
    <row r="37" spans="2:7" x14ac:dyDescent="0.3">
      <c r="E37" s="17" t="s">
        <v>26</v>
      </c>
      <c r="F37" s="19">
        <f>+F36/G31</f>
        <v>434486</v>
      </c>
    </row>
    <row r="39" spans="2:7" s="23" customFormat="1" x14ac:dyDescent="0.3"/>
    <row r="41" spans="2:7" x14ac:dyDescent="0.3">
      <c r="B41" s="62" t="s">
        <v>1</v>
      </c>
      <c r="C41" s="62"/>
      <c r="D41" s="62"/>
      <c r="E41" s="62"/>
      <c r="F41" s="20" t="s">
        <v>9</v>
      </c>
    </row>
    <row r="42" spans="2:7" ht="28.2" customHeight="1" x14ac:dyDescent="0.3">
      <c r="B42" s="64" t="s">
        <v>54</v>
      </c>
      <c r="C42" s="64"/>
      <c r="D42" s="64"/>
      <c r="E42" s="64"/>
      <c r="F42" s="21" t="s">
        <v>7</v>
      </c>
      <c r="G42" s="6">
        <v>126</v>
      </c>
    </row>
    <row r="43" spans="2:7" x14ac:dyDescent="0.3">
      <c r="B43" s="53" t="s">
        <v>24</v>
      </c>
      <c r="C43" s="53"/>
      <c r="D43" s="53"/>
      <c r="E43" s="53"/>
      <c r="F43" s="6" t="s">
        <v>14</v>
      </c>
      <c r="G43" s="6">
        <f>(G42*0.05)*1.05</f>
        <v>6.6150000000000011</v>
      </c>
    </row>
    <row r="44" spans="2:7" x14ac:dyDescent="0.3">
      <c r="B44" s="7"/>
      <c r="C44" s="7"/>
      <c r="D44" s="7"/>
      <c r="E44" s="7"/>
    </row>
    <row r="45" spans="2:7" x14ac:dyDescent="0.3">
      <c r="B45" s="60" t="s">
        <v>20</v>
      </c>
      <c r="C45" s="60"/>
      <c r="D45" s="60"/>
      <c r="E45" s="60"/>
      <c r="F45" s="60"/>
    </row>
    <row r="46" spans="2:7" x14ac:dyDescent="0.3">
      <c r="B46" s="1"/>
      <c r="C46" s="9" t="s">
        <v>3</v>
      </c>
      <c r="D46" s="9" t="s">
        <v>15</v>
      </c>
      <c r="E46" s="9" t="s">
        <v>5</v>
      </c>
      <c r="F46" s="10" t="s">
        <v>6</v>
      </c>
    </row>
    <row r="47" spans="2:7" x14ac:dyDescent="0.3">
      <c r="B47" s="5" t="s">
        <v>10</v>
      </c>
      <c r="C47" s="6" t="s">
        <v>17</v>
      </c>
      <c r="D47" s="6">
        <f>4*G43</f>
        <v>26.460000000000004</v>
      </c>
      <c r="E47" s="11">
        <v>21008.400000000001</v>
      </c>
      <c r="F47" s="12">
        <f>+E47*D47</f>
        <v>555882.26400000008</v>
      </c>
    </row>
    <row r="48" spans="2:7" x14ac:dyDescent="0.3">
      <c r="B48" s="5" t="s">
        <v>11</v>
      </c>
      <c r="C48" s="6" t="s">
        <v>14</v>
      </c>
      <c r="D48" s="6">
        <f>0.55*G43</f>
        <v>3.6382500000000011</v>
      </c>
      <c r="E48" s="11">
        <v>85000</v>
      </c>
      <c r="F48" s="11">
        <f>+E48*D48</f>
        <v>309251.25000000012</v>
      </c>
    </row>
    <row r="49" spans="2:6" x14ac:dyDescent="0.3">
      <c r="B49" s="5" t="s">
        <v>12</v>
      </c>
      <c r="C49" s="6" t="s">
        <v>14</v>
      </c>
      <c r="D49" s="6">
        <f>0.92*G43</f>
        <v>6.0858000000000017</v>
      </c>
      <c r="E49" s="11">
        <v>85000</v>
      </c>
      <c r="F49" s="11">
        <f>+D49*E49</f>
        <v>517293.00000000012</v>
      </c>
    </row>
    <row r="50" spans="2:6" x14ac:dyDescent="0.3">
      <c r="E50" s="17" t="s">
        <v>18</v>
      </c>
      <c r="F50" s="18">
        <f>+SUM(F47:F49)</f>
        <v>1382426.5140000004</v>
      </c>
    </row>
    <row r="51" spans="2:6" x14ac:dyDescent="0.3">
      <c r="E51" s="17" t="s">
        <v>19</v>
      </c>
      <c r="F51" s="19">
        <f>+F50/G42</f>
        <v>10971.639000000003</v>
      </c>
    </row>
  </sheetData>
  <mergeCells count="17">
    <mergeCell ref="B31:E31"/>
    <mergeCell ref="B3:H3"/>
    <mergeCell ref="B5:E5"/>
    <mergeCell ref="B6:E6"/>
    <mergeCell ref="B7:E7"/>
    <mergeCell ref="B9:F9"/>
    <mergeCell ref="B17:E17"/>
    <mergeCell ref="B18:E18"/>
    <mergeCell ref="B19:E19"/>
    <mergeCell ref="B21:F21"/>
    <mergeCell ref="B29:E29"/>
    <mergeCell ref="B30:E30"/>
    <mergeCell ref="B33:F33"/>
    <mergeCell ref="B41:E41"/>
    <mergeCell ref="B42:E42"/>
    <mergeCell ref="B43:E43"/>
    <mergeCell ref="B45:F4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764F6-D695-4684-BDF7-6F78936C8005}">
  <sheetPr>
    <tabColor rgb="FF7030A0"/>
  </sheetPr>
  <dimension ref="B1:K64"/>
  <sheetViews>
    <sheetView topLeftCell="A22" workbookViewId="0">
      <selection activeCell="E11" sqref="E11"/>
    </sheetView>
  </sheetViews>
  <sheetFormatPr baseColWidth="10" defaultRowHeight="14.4" x14ac:dyDescent="0.3"/>
  <cols>
    <col min="5" max="5" width="15.6640625" bestFit="1" customWidth="1"/>
    <col min="6" max="6" width="14.5546875" bestFit="1" customWidth="1"/>
    <col min="7" max="7" width="5" bestFit="1" customWidth="1"/>
    <col min="9" max="9" width="13.109375" bestFit="1" customWidth="1"/>
  </cols>
  <sheetData>
    <row r="1" spans="2:8" ht="15" thickBot="1" x14ac:dyDescent="0.35"/>
    <row r="2" spans="2:8" ht="15" thickBot="1" x14ac:dyDescent="0.35">
      <c r="B2" s="65" t="s">
        <v>60</v>
      </c>
      <c r="C2" s="66"/>
      <c r="D2" s="66"/>
      <c r="E2" s="66"/>
      <c r="F2" s="66"/>
      <c r="G2" s="66"/>
      <c r="H2" s="67"/>
    </row>
    <row r="4" spans="2:8" x14ac:dyDescent="0.3">
      <c r="B4" s="62" t="s">
        <v>1</v>
      </c>
      <c r="C4" s="62"/>
      <c r="D4" s="62"/>
      <c r="E4" s="62"/>
      <c r="F4" s="20" t="s">
        <v>9</v>
      </c>
    </row>
    <row r="5" spans="2:8" x14ac:dyDescent="0.3">
      <c r="B5" s="63" t="s">
        <v>61</v>
      </c>
      <c r="C5" s="63"/>
      <c r="D5" s="63"/>
      <c r="E5" s="63"/>
      <c r="F5" s="21" t="s">
        <v>16</v>
      </c>
    </row>
    <row r="6" spans="2:8" x14ac:dyDescent="0.3">
      <c r="B6" s="53" t="s">
        <v>62</v>
      </c>
      <c r="C6" s="53"/>
      <c r="D6" s="53"/>
      <c r="E6" s="53"/>
      <c r="F6" s="6" t="s">
        <v>16</v>
      </c>
      <c r="G6" s="31">
        <f>7668*1.05</f>
        <v>8051.4000000000005</v>
      </c>
    </row>
    <row r="8" spans="2:8" x14ac:dyDescent="0.3">
      <c r="B8" s="60" t="s">
        <v>63</v>
      </c>
      <c r="C8" s="60"/>
      <c r="D8" s="60"/>
      <c r="E8" s="60"/>
      <c r="F8" s="60"/>
    </row>
    <row r="9" spans="2:8" x14ac:dyDescent="0.3">
      <c r="B9" s="1"/>
      <c r="C9" s="9" t="s">
        <v>3</v>
      </c>
      <c r="D9" s="9" t="s">
        <v>15</v>
      </c>
      <c r="E9" s="9" t="s">
        <v>5</v>
      </c>
      <c r="F9" s="9" t="s">
        <v>6</v>
      </c>
    </row>
    <row r="10" spans="2:8" x14ac:dyDescent="0.3">
      <c r="B10" s="26" t="s">
        <v>30</v>
      </c>
      <c r="C10" s="14" t="s">
        <v>16</v>
      </c>
      <c r="D10" s="14">
        <f>+G6</f>
        <v>8051.4000000000005</v>
      </c>
      <c r="E10" s="15">
        <v>4400.71</v>
      </c>
      <c r="F10" s="27">
        <f>+E10*D10</f>
        <v>35431876.494000003</v>
      </c>
    </row>
    <row r="11" spans="2:8" x14ac:dyDescent="0.3">
      <c r="E11" s="17" t="s">
        <v>18</v>
      </c>
      <c r="F11" s="18">
        <f>+SUM(F10:F10)</f>
        <v>35431876.494000003</v>
      </c>
    </row>
    <row r="12" spans="2:8" x14ac:dyDescent="0.3">
      <c r="E12" s="17" t="s">
        <v>49</v>
      </c>
      <c r="F12" s="19">
        <f>+F11/G6</f>
        <v>4400.71</v>
      </c>
    </row>
    <row r="14" spans="2:8" s="23" customFormat="1" x14ac:dyDescent="0.3"/>
    <row r="16" spans="2:8" x14ac:dyDescent="0.3">
      <c r="B16" s="62" t="s">
        <v>1</v>
      </c>
      <c r="C16" s="62"/>
      <c r="D16" s="62"/>
      <c r="E16" s="62"/>
      <c r="F16" s="20" t="s">
        <v>9</v>
      </c>
    </row>
    <row r="17" spans="2:11" x14ac:dyDescent="0.3">
      <c r="B17" s="63" t="s">
        <v>58</v>
      </c>
      <c r="C17" s="63"/>
      <c r="D17" s="63"/>
      <c r="E17" s="63"/>
      <c r="F17" s="21" t="s">
        <v>14</v>
      </c>
    </row>
    <row r="18" spans="2:11" x14ac:dyDescent="0.3">
      <c r="B18" s="53" t="s">
        <v>40</v>
      </c>
      <c r="C18" s="53"/>
      <c r="D18" s="53"/>
      <c r="E18" s="53"/>
      <c r="F18" s="6" t="s">
        <v>14</v>
      </c>
      <c r="G18" s="31">
        <v>87</v>
      </c>
    </row>
    <row r="19" spans="2:11" x14ac:dyDescent="0.3">
      <c r="B19" s="7"/>
      <c r="C19" s="7"/>
      <c r="D19" s="7"/>
      <c r="E19" s="7"/>
    </row>
    <row r="20" spans="2:11" x14ac:dyDescent="0.3">
      <c r="B20" s="60" t="s">
        <v>42</v>
      </c>
      <c r="C20" s="60"/>
      <c r="D20" s="60"/>
      <c r="E20" s="60"/>
      <c r="F20" s="60"/>
    </row>
    <row r="21" spans="2:11" x14ac:dyDescent="0.3">
      <c r="B21" s="1"/>
      <c r="C21" s="9" t="s">
        <v>3</v>
      </c>
      <c r="D21" s="9" t="s">
        <v>15</v>
      </c>
      <c r="E21" s="9" t="s">
        <v>5</v>
      </c>
      <c r="F21" s="10" t="s">
        <v>6</v>
      </c>
    </row>
    <row r="22" spans="2:11" ht="43.2" x14ac:dyDescent="0.3">
      <c r="B22" s="26" t="s">
        <v>59</v>
      </c>
      <c r="C22" s="14" t="s">
        <v>14</v>
      </c>
      <c r="D22" s="14">
        <f>+G18</f>
        <v>87</v>
      </c>
      <c r="E22" s="15">
        <v>434486</v>
      </c>
      <c r="F22" s="27">
        <f>+E22*D22</f>
        <v>37800282</v>
      </c>
    </row>
    <row r="23" spans="2:11" x14ac:dyDescent="0.3">
      <c r="E23" s="17" t="s">
        <v>18</v>
      </c>
      <c r="F23" s="18">
        <f>+SUM(F22:F22)</f>
        <v>37800282</v>
      </c>
    </row>
    <row r="24" spans="2:11" x14ac:dyDescent="0.3">
      <c r="E24" s="17" t="s">
        <v>26</v>
      </c>
      <c r="F24" s="19">
        <f>+F23/G18</f>
        <v>434486</v>
      </c>
    </row>
    <row r="26" spans="2:11" s="23" customFormat="1" x14ac:dyDescent="0.3"/>
    <row r="28" spans="2:11" x14ac:dyDescent="0.3">
      <c r="B28" s="62" t="s">
        <v>1</v>
      </c>
      <c r="C28" s="62"/>
      <c r="D28" s="62"/>
      <c r="E28" s="62"/>
      <c r="F28" s="20" t="s">
        <v>9</v>
      </c>
    </row>
    <row r="29" spans="2:11" x14ac:dyDescent="0.3">
      <c r="B29" s="63" t="s">
        <v>64</v>
      </c>
      <c r="C29" s="63"/>
      <c r="D29" s="63"/>
      <c r="E29" s="63"/>
      <c r="F29" s="21" t="s">
        <v>7</v>
      </c>
    </row>
    <row r="30" spans="2:11" x14ac:dyDescent="0.3">
      <c r="B30" s="53" t="s">
        <v>55</v>
      </c>
      <c r="C30" s="53"/>
      <c r="D30" s="53"/>
      <c r="E30" s="53"/>
      <c r="F30" s="6" t="s">
        <v>7</v>
      </c>
      <c r="G30" s="6">
        <v>72</v>
      </c>
    </row>
    <row r="31" spans="2:11" ht="15" thickBot="1" x14ac:dyDescent="0.35"/>
    <row r="32" spans="2:11" x14ac:dyDescent="0.3">
      <c r="B32" s="60" t="s">
        <v>20</v>
      </c>
      <c r="C32" s="60"/>
      <c r="D32" s="60"/>
      <c r="E32" s="60"/>
      <c r="F32" s="60"/>
      <c r="I32" s="84" t="s">
        <v>66</v>
      </c>
      <c r="J32" s="86" t="s">
        <v>67</v>
      </c>
      <c r="K32" s="87"/>
    </row>
    <row r="33" spans="2:11" ht="15" thickBot="1" x14ac:dyDescent="0.35">
      <c r="B33" s="1"/>
      <c r="C33" s="9" t="s">
        <v>3</v>
      </c>
      <c r="D33" s="9" t="s">
        <v>15</v>
      </c>
      <c r="E33" s="9" t="s">
        <v>5</v>
      </c>
      <c r="F33" s="9" t="s">
        <v>6</v>
      </c>
      <c r="I33" s="85"/>
      <c r="J33" s="88"/>
      <c r="K33" s="89"/>
    </row>
    <row r="34" spans="2:11" x14ac:dyDescent="0.3">
      <c r="B34" s="26" t="s">
        <v>65</v>
      </c>
      <c r="C34" s="14" t="s">
        <v>68</v>
      </c>
      <c r="D34" s="14">
        <f>+ROUNDUP(G30/10,0)</f>
        <v>8</v>
      </c>
      <c r="E34" s="15">
        <v>70900</v>
      </c>
      <c r="F34" s="27">
        <f>+E34*D34</f>
        <v>567200</v>
      </c>
    </row>
    <row r="35" spans="2:11" x14ac:dyDescent="0.3">
      <c r="E35" s="17" t="s">
        <v>18</v>
      </c>
      <c r="F35" s="18">
        <f>+SUM(F34:F34)</f>
        <v>567200</v>
      </c>
    </row>
    <row r="36" spans="2:11" x14ac:dyDescent="0.3">
      <c r="E36" s="17" t="s">
        <v>47</v>
      </c>
      <c r="F36" s="19">
        <f>+F35/G30</f>
        <v>7877.7777777777774</v>
      </c>
      <c r="G36" s="25"/>
    </row>
    <row r="38" spans="2:11" s="23" customFormat="1" x14ac:dyDescent="0.3"/>
    <row r="40" spans="2:11" x14ac:dyDescent="0.3">
      <c r="B40" s="62" t="s">
        <v>1</v>
      </c>
      <c r="C40" s="62"/>
      <c r="D40" s="62"/>
      <c r="E40" s="62"/>
      <c r="F40" s="20" t="s">
        <v>9</v>
      </c>
    </row>
    <row r="41" spans="2:11" x14ac:dyDescent="0.3">
      <c r="B41" s="63" t="s">
        <v>69</v>
      </c>
      <c r="C41" s="63"/>
      <c r="D41" s="63"/>
      <c r="E41" s="63"/>
      <c r="F41" s="21" t="s">
        <v>14</v>
      </c>
    </row>
    <row r="42" spans="2:11" x14ac:dyDescent="0.3">
      <c r="B42" s="53" t="s">
        <v>36</v>
      </c>
      <c r="C42" s="53"/>
      <c r="D42" s="53"/>
      <c r="E42" s="53"/>
      <c r="F42" s="6" t="s">
        <v>14</v>
      </c>
      <c r="G42" s="31">
        <v>9</v>
      </c>
    </row>
    <row r="44" spans="2:11" x14ac:dyDescent="0.3">
      <c r="B44" s="60" t="s">
        <v>20</v>
      </c>
      <c r="C44" s="60"/>
      <c r="D44" s="60"/>
      <c r="E44" s="60"/>
      <c r="F44" s="60"/>
    </row>
    <row r="45" spans="2:11" x14ac:dyDescent="0.3">
      <c r="B45" s="1"/>
      <c r="C45" s="9" t="s">
        <v>3</v>
      </c>
      <c r="D45" s="9" t="s">
        <v>15</v>
      </c>
      <c r="E45" s="9" t="s">
        <v>5</v>
      </c>
      <c r="F45" s="10" t="s">
        <v>6</v>
      </c>
    </row>
    <row r="46" spans="2:11" x14ac:dyDescent="0.3">
      <c r="B46" s="26" t="s">
        <v>37</v>
      </c>
      <c r="C46" s="14" t="s">
        <v>14</v>
      </c>
      <c r="D46" s="14">
        <f>+G42</f>
        <v>9</v>
      </c>
      <c r="E46" s="15">
        <v>10200</v>
      </c>
      <c r="F46" s="27">
        <f>+E46*D46</f>
        <v>91800</v>
      </c>
    </row>
    <row r="47" spans="2:11" x14ac:dyDescent="0.3">
      <c r="E47" s="17" t="s">
        <v>18</v>
      </c>
      <c r="F47" s="18">
        <f>+SUM(F46:F46)</f>
        <v>91800</v>
      </c>
    </row>
    <row r="48" spans="2:11" x14ac:dyDescent="0.3">
      <c r="E48" s="17" t="s">
        <v>38</v>
      </c>
      <c r="F48" s="19">
        <f>+F47/G42</f>
        <v>10200</v>
      </c>
    </row>
    <row r="50" spans="2:7" s="23" customFormat="1" x14ac:dyDescent="0.3"/>
    <row r="52" spans="2:7" x14ac:dyDescent="0.3">
      <c r="B52" s="62" t="s">
        <v>1</v>
      </c>
      <c r="C52" s="62"/>
      <c r="D52" s="62"/>
      <c r="E52" s="62"/>
      <c r="F52" s="20" t="s">
        <v>9</v>
      </c>
    </row>
    <row r="53" spans="2:7" ht="27.6" customHeight="1" x14ac:dyDescent="0.3">
      <c r="B53" s="64" t="s">
        <v>70</v>
      </c>
      <c r="C53" s="64"/>
      <c r="D53" s="64"/>
      <c r="E53" s="64"/>
      <c r="F53" s="22" t="s">
        <v>7</v>
      </c>
      <c r="G53" s="14">
        <v>63</v>
      </c>
    </row>
    <row r="54" spans="2:7" x14ac:dyDescent="0.3">
      <c r="B54" s="53" t="s">
        <v>24</v>
      </c>
      <c r="C54" s="53"/>
      <c r="D54" s="53"/>
      <c r="E54" s="53"/>
      <c r="F54" s="6" t="s">
        <v>14</v>
      </c>
      <c r="G54" s="6">
        <f>(G53*0.07)*1.05</f>
        <v>4.6305000000000005</v>
      </c>
    </row>
    <row r="55" spans="2:7" x14ac:dyDescent="0.3">
      <c r="B55" s="7"/>
      <c r="C55" s="7"/>
      <c r="D55" s="7"/>
      <c r="E55" s="7"/>
    </row>
    <row r="56" spans="2:7" x14ac:dyDescent="0.3">
      <c r="B56" s="60" t="s">
        <v>20</v>
      </c>
      <c r="C56" s="60"/>
      <c r="D56" s="60"/>
      <c r="E56" s="60"/>
      <c r="F56" s="60"/>
    </row>
    <row r="57" spans="2:7" x14ac:dyDescent="0.3">
      <c r="B57" s="1"/>
      <c r="C57" s="9" t="s">
        <v>3</v>
      </c>
      <c r="D57" s="9" t="s">
        <v>15</v>
      </c>
      <c r="E57" s="9" t="s">
        <v>5</v>
      </c>
      <c r="F57" s="10" t="s">
        <v>6</v>
      </c>
    </row>
    <row r="58" spans="2:7" x14ac:dyDescent="0.3">
      <c r="B58" s="5" t="s">
        <v>10</v>
      </c>
      <c r="C58" s="6" t="s">
        <v>17</v>
      </c>
      <c r="D58" s="6">
        <f>4*G54</f>
        <v>18.522000000000002</v>
      </c>
      <c r="E58" s="11">
        <v>21008.400000000001</v>
      </c>
      <c r="F58" s="12">
        <f>+E58*D58</f>
        <v>389117.58480000007</v>
      </c>
    </row>
    <row r="59" spans="2:7" x14ac:dyDescent="0.3">
      <c r="B59" s="5" t="s">
        <v>11</v>
      </c>
      <c r="C59" s="6" t="s">
        <v>14</v>
      </c>
      <c r="D59" s="6">
        <f>0.55*G54</f>
        <v>2.5467750000000007</v>
      </c>
      <c r="E59" s="11">
        <v>85000</v>
      </c>
      <c r="F59" s="11">
        <f>+E59*D59</f>
        <v>216475.87500000006</v>
      </c>
    </row>
    <row r="60" spans="2:7" x14ac:dyDescent="0.3">
      <c r="B60" s="5" t="s">
        <v>12</v>
      </c>
      <c r="C60" s="6" t="s">
        <v>14</v>
      </c>
      <c r="D60" s="6">
        <f>0.92*G54</f>
        <v>4.2600600000000011</v>
      </c>
      <c r="E60" s="11">
        <v>85000</v>
      </c>
      <c r="F60" s="11">
        <f>+D60*E60</f>
        <v>362105.10000000009</v>
      </c>
    </row>
    <row r="61" spans="2:7" x14ac:dyDescent="0.3">
      <c r="E61" s="17" t="s">
        <v>18</v>
      </c>
      <c r="F61" s="18">
        <f>+SUM(F58:F60)</f>
        <v>967698.55980000016</v>
      </c>
    </row>
    <row r="62" spans="2:7" x14ac:dyDescent="0.3">
      <c r="E62" s="17" t="s">
        <v>19</v>
      </c>
      <c r="F62" s="19">
        <f>+F61/G53</f>
        <v>15360.294600000003</v>
      </c>
    </row>
    <row r="64" spans="2:7" s="23" customFormat="1" x14ac:dyDescent="0.3"/>
  </sheetData>
  <mergeCells count="23">
    <mergeCell ref="B2:H2"/>
    <mergeCell ref="B4:E4"/>
    <mergeCell ref="B5:E5"/>
    <mergeCell ref="B6:E6"/>
    <mergeCell ref="B8:F8"/>
    <mergeCell ref="J32:K33"/>
    <mergeCell ref="B16:E16"/>
    <mergeCell ref="B17:E17"/>
    <mergeCell ref="B18:E18"/>
    <mergeCell ref="B20:F20"/>
    <mergeCell ref="B28:E28"/>
    <mergeCell ref="B29:E29"/>
    <mergeCell ref="B30:E30"/>
    <mergeCell ref="B32:F32"/>
    <mergeCell ref="I32:I33"/>
    <mergeCell ref="B54:E54"/>
    <mergeCell ref="B56:F56"/>
    <mergeCell ref="B40:E40"/>
    <mergeCell ref="B41:E41"/>
    <mergeCell ref="B42:E42"/>
    <mergeCell ref="B44:F44"/>
    <mergeCell ref="B52:E52"/>
    <mergeCell ref="B53:E5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46E04-DA2F-4DA7-90D1-912B8226A5CD}">
  <sheetPr>
    <tabColor rgb="FF00B0F0"/>
  </sheetPr>
  <dimension ref="B2:H13"/>
  <sheetViews>
    <sheetView workbookViewId="0">
      <selection activeCell="G17" sqref="G16:G17"/>
    </sheetView>
  </sheetViews>
  <sheetFormatPr baseColWidth="10" defaultRowHeight="14.4" x14ac:dyDescent="0.3"/>
  <sheetData>
    <row r="2" spans="2:8" ht="15" thickBot="1" x14ac:dyDescent="0.35"/>
    <row r="3" spans="2:8" ht="15" thickBot="1" x14ac:dyDescent="0.35">
      <c r="B3" s="65" t="s">
        <v>71</v>
      </c>
      <c r="C3" s="66"/>
      <c r="D3" s="66"/>
      <c r="E3" s="66"/>
      <c r="F3" s="66"/>
      <c r="G3" s="66"/>
      <c r="H3" s="67"/>
    </row>
    <row r="5" spans="2:8" x14ac:dyDescent="0.3">
      <c r="B5" s="62" t="s">
        <v>1</v>
      </c>
      <c r="C5" s="62"/>
      <c r="D5" s="62"/>
      <c r="E5" s="62"/>
      <c r="F5" s="20" t="s">
        <v>9</v>
      </c>
    </row>
    <row r="6" spans="2:8" x14ac:dyDescent="0.3">
      <c r="B6" s="63" t="s">
        <v>72</v>
      </c>
      <c r="C6" s="63"/>
      <c r="D6" s="63"/>
      <c r="E6" s="63"/>
      <c r="F6" s="21" t="s">
        <v>31</v>
      </c>
    </row>
    <row r="7" spans="2:8" x14ac:dyDescent="0.3">
      <c r="B7" s="53" t="s">
        <v>73</v>
      </c>
      <c r="C7" s="53"/>
      <c r="D7" s="53"/>
      <c r="E7" s="53"/>
      <c r="F7" s="6" t="s">
        <v>31</v>
      </c>
      <c r="G7" s="33">
        <v>20</v>
      </c>
    </row>
    <row r="9" spans="2:8" x14ac:dyDescent="0.3">
      <c r="B9" s="60" t="s">
        <v>63</v>
      </c>
      <c r="C9" s="60"/>
      <c r="D9" s="60"/>
      <c r="E9" s="60"/>
      <c r="F9" s="60"/>
    </row>
    <row r="10" spans="2:8" x14ac:dyDescent="0.3">
      <c r="B10" s="1"/>
      <c r="C10" s="9" t="s">
        <v>3</v>
      </c>
      <c r="D10" s="9" t="s">
        <v>15</v>
      </c>
      <c r="E10" s="9" t="s">
        <v>5</v>
      </c>
      <c r="F10" s="9" t="s">
        <v>6</v>
      </c>
    </row>
    <row r="11" spans="2:8" ht="28.8" x14ac:dyDescent="0.3">
      <c r="B11" s="26" t="s">
        <v>74</v>
      </c>
      <c r="C11" s="14" t="s">
        <v>31</v>
      </c>
      <c r="D11" s="14">
        <f>+G7</f>
        <v>20</v>
      </c>
      <c r="E11" s="15"/>
      <c r="F11" s="27">
        <f>+E11*D11</f>
        <v>0</v>
      </c>
    </row>
    <row r="12" spans="2:8" x14ac:dyDescent="0.3">
      <c r="E12" s="17" t="s">
        <v>18</v>
      </c>
      <c r="F12" s="18">
        <f>+SUM(F11:F11)</f>
        <v>0</v>
      </c>
    </row>
    <row r="13" spans="2:8" x14ac:dyDescent="0.3">
      <c r="E13" s="17" t="s">
        <v>53</v>
      </c>
      <c r="F13" s="19">
        <f>+F12/G7</f>
        <v>0</v>
      </c>
    </row>
  </sheetData>
  <mergeCells count="5">
    <mergeCell ref="B3:H3"/>
    <mergeCell ref="B5:E5"/>
    <mergeCell ref="B6:E6"/>
    <mergeCell ref="B7:E7"/>
    <mergeCell ref="B9:F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D2B63-3BE8-46BF-80BB-A74E611A180D}">
  <dimension ref="A2:H99"/>
  <sheetViews>
    <sheetView tabSelected="1" workbookViewId="0">
      <selection activeCell="E12" sqref="E12"/>
    </sheetView>
  </sheetViews>
  <sheetFormatPr baseColWidth="10" defaultRowHeight="14.4" x14ac:dyDescent="0.3"/>
  <cols>
    <col min="2" max="2" width="16.6640625" customWidth="1"/>
    <col min="4" max="4" width="15.77734375" customWidth="1"/>
    <col min="5" max="5" width="15.6640625" bestFit="1" customWidth="1"/>
    <col min="6" max="6" width="14.5546875" bestFit="1" customWidth="1"/>
  </cols>
  <sheetData>
    <row r="2" spans="2:8" ht="15" thickBot="1" x14ac:dyDescent="0.35"/>
    <row r="3" spans="2:8" ht="15" thickBot="1" x14ac:dyDescent="0.35">
      <c r="B3" s="65" t="s">
        <v>75</v>
      </c>
      <c r="C3" s="66"/>
      <c r="D3" s="66"/>
      <c r="E3" s="66"/>
      <c r="F3" s="66"/>
      <c r="G3" s="66"/>
      <c r="H3" s="67"/>
    </row>
    <row r="5" spans="2:8" x14ac:dyDescent="0.3">
      <c r="B5" s="62" t="s">
        <v>1</v>
      </c>
      <c r="C5" s="62"/>
      <c r="D5" s="62"/>
      <c r="E5" s="62"/>
      <c r="F5" s="20" t="s">
        <v>9</v>
      </c>
    </row>
    <row r="6" spans="2:8" x14ac:dyDescent="0.3">
      <c r="B6" s="63" t="s">
        <v>76</v>
      </c>
      <c r="C6" s="63"/>
      <c r="D6" s="63"/>
      <c r="E6" s="63"/>
      <c r="F6" s="21" t="s">
        <v>16</v>
      </c>
    </row>
    <row r="7" spans="2:8" x14ac:dyDescent="0.3">
      <c r="B7" s="53" t="s">
        <v>77</v>
      </c>
      <c r="C7" s="53"/>
      <c r="D7" s="53"/>
      <c r="E7" s="53"/>
      <c r="F7" s="6" t="s">
        <v>16</v>
      </c>
      <c r="G7" s="33">
        <f>300*1.05</f>
        <v>315</v>
      </c>
    </row>
    <row r="9" spans="2:8" x14ac:dyDescent="0.3">
      <c r="B9" s="60" t="s">
        <v>63</v>
      </c>
      <c r="C9" s="60"/>
      <c r="D9" s="60"/>
      <c r="E9" s="60"/>
      <c r="F9" s="60"/>
    </row>
    <row r="10" spans="2:8" x14ac:dyDescent="0.3">
      <c r="B10" s="1"/>
      <c r="C10" s="9" t="s">
        <v>3</v>
      </c>
      <c r="D10" s="9" t="s">
        <v>15</v>
      </c>
      <c r="E10" s="9" t="s">
        <v>5</v>
      </c>
      <c r="F10" s="9" t="s">
        <v>6</v>
      </c>
    </row>
    <row r="11" spans="2:8" x14ac:dyDescent="0.3">
      <c r="B11" s="26" t="s">
        <v>78</v>
      </c>
      <c r="C11" s="14" t="s">
        <v>16</v>
      </c>
      <c r="D11" s="14">
        <f>+G7</f>
        <v>315</v>
      </c>
      <c r="E11" s="15">
        <v>4400.71</v>
      </c>
      <c r="F11" s="27">
        <f>+E11*D11</f>
        <v>1386223.65</v>
      </c>
    </row>
    <row r="12" spans="2:8" x14ac:dyDescent="0.3">
      <c r="E12" s="17" t="s">
        <v>18</v>
      </c>
      <c r="F12" s="18">
        <f>+SUM(F11:F11)</f>
        <v>1386223.65</v>
      </c>
    </row>
    <row r="13" spans="2:8" x14ac:dyDescent="0.3">
      <c r="E13" s="17" t="s">
        <v>53</v>
      </c>
      <c r="F13" s="19">
        <f>+F12/G7</f>
        <v>4400.71</v>
      </c>
    </row>
    <row r="15" spans="2:8" s="23" customFormat="1" x14ac:dyDescent="0.3"/>
    <row r="17" spans="2:7" x14ac:dyDescent="0.3">
      <c r="B17" s="62" t="s">
        <v>1</v>
      </c>
      <c r="C17" s="62"/>
      <c r="D17" s="62"/>
      <c r="E17" s="62"/>
      <c r="F17" s="20" t="s">
        <v>9</v>
      </c>
    </row>
    <row r="18" spans="2:7" ht="28.2" customHeight="1" x14ac:dyDescent="0.3">
      <c r="B18" s="61" t="s">
        <v>79</v>
      </c>
      <c r="C18" s="61"/>
      <c r="D18" s="61"/>
      <c r="E18" s="61"/>
      <c r="F18" s="22" t="s">
        <v>14</v>
      </c>
    </row>
    <row r="19" spans="2:7" x14ac:dyDescent="0.3">
      <c r="B19" s="53" t="s">
        <v>40</v>
      </c>
      <c r="C19" s="53"/>
      <c r="D19" s="53"/>
      <c r="E19" s="53"/>
      <c r="F19" s="6" t="s">
        <v>14</v>
      </c>
      <c r="G19" s="6">
        <v>1</v>
      </c>
    </row>
    <row r="20" spans="2:7" x14ac:dyDescent="0.3">
      <c r="B20" s="7"/>
      <c r="C20" s="7"/>
      <c r="D20" s="7"/>
      <c r="E20" s="7"/>
    </row>
    <row r="21" spans="2:7" x14ac:dyDescent="0.3">
      <c r="B21" s="60" t="s">
        <v>42</v>
      </c>
      <c r="C21" s="60"/>
      <c r="D21" s="60"/>
      <c r="E21" s="60"/>
      <c r="F21" s="60"/>
    </row>
    <row r="22" spans="2:7" x14ac:dyDescent="0.3">
      <c r="B22" s="1"/>
      <c r="C22" s="9" t="s">
        <v>3</v>
      </c>
      <c r="D22" s="9" t="s">
        <v>15</v>
      </c>
      <c r="E22" s="9" t="s">
        <v>5</v>
      </c>
      <c r="F22" s="10" t="s">
        <v>6</v>
      </c>
    </row>
    <row r="23" spans="2:7" x14ac:dyDescent="0.3">
      <c r="B23" s="5" t="s">
        <v>10</v>
      </c>
      <c r="C23" s="6" t="s">
        <v>17</v>
      </c>
      <c r="D23" s="6">
        <f>8.5*G19</f>
        <v>8.5</v>
      </c>
      <c r="E23" s="11">
        <v>21008.400000000001</v>
      </c>
      <c r="F23" s="12">
        <f>+E23*D23</f>
        <v>178571.40000000002</v>
      </c>
    </row>
    <row r="24" spans="2:7" x14ac:dyDescent="0.3">
      <c r="B24" s="5" t="s">
        <v>11</v>
      </c>
      <c r="C24" s="6" t="s">
        <v>14</v>
      </c>
      <c r="D24" s="6">
        <f>0.56*G19</f>
        <v>0.56000000000000005</v>
      </c>
      <c r="E24" s="11">
        <v>85000</v>
      </c>
      <c r="F24" s="11">
        <f>+E24*D24</f>
        <v>47600.000000000007</v>
      </c>
    </row>
    <row r="25" spans="2:7" x14ac:dyDescent="0.3">
      <c r="B25" s="5" t="s">
        <v>12</v>
      </c>
      <c r="C25" s="6" t="s">
        <v>14</v>
      </c>
      <c r="D25" s="6">
        <f>0.84*G19</f>
        <v>0.84</v>
      </c>
      <c r="E25" s="11">
        <v>85000</v>
      </c>
      <c r="F25" s="11">
        <f>+D25*E25</f>
        <v>71400</v>
      </c>
    </row>
    <row r="26" spans="2:7" x14ac:dyDescent="0.3">
      <c r="E26" s="17" t="s">
        <v>18</v>
      </c>
      <c r="F26" s="18">
        <f>+SUM(F23:F25)</f>
        <v>297571.40000000002</v>
      </c>
    </row>
    <row r="27" spans="2:7" x14ac:dyDescent="0.3">
      <c r="E27" s="17" t="s">
        <v>26</v>
      </c>
      <c r="F27" s="19">
        <f>+F26/G19</f>
        <v>297571.40000000002</v>
      </c>
    </row>
    <row r="29" spans="2:7" s="23" customFormat="1" x14ac:dyDescent="0.3"/>
    <row r="31" spans="2:7" x14ac:dyDescent="0.3">
      <c r="B31" s="62" t="s">
        <v>1</v>
      </c>
      <c r="C31" s="62"/>
      <c r="D31" s="62"/>
      <c r="E31" s="62"/>
      <c r="F31" s="20" t="s">
        <v>9</v>
      </c>
    </row>
    <row r="32" spans="2:7" x14ac:dyDescent="0.3">
      <c r="B32" s="63" t="s">
        <v>80</v>
      </c>
      <c r="C32" s="63"/>
      <c r="D32" s="63"/>
      <c r="E32" s="63"/>
      <c r="F32" s="21" t="s">
        <v>31</v>
      </c>
    </row>
    <row r="33" spans="2:7" x14ac:dyDescent="0.3">
      <c r="B33" s="53" t="s">
        <v>83</v>
      </c>
      <c r="C33" s="53"/>
      <c r="D33" s="53"/>
      <c r="E33" s="53"/>
      <c r="F33" s="6" t="s">
        <v>31</v>
      </c>
      <c r="G33" s="33">
        <v>176</v>
      </c>
    </row>
    <row r="35" spans="2:7" x14ac:dyDescent="0.3">
      <c r="B35" s="60" t="s">
        <v>63</v>
      </c>
      <c r="C35" s="60"/>
      <c r="D35" s="60"/>
      <c r="E35" s="60"/>
      <c r="F35" s="60"/>
    </row>
    <row r="36" spans="2:7" x14ac:dyDescent="0.3">
      <c r="B36" s="1"/>
      <c r="C36" s="9" t="s">
        <v>3</v>
      </c>
      <c r="D36" s="9" t="s">
        <v>15</v>
      </c>
      <c r="E36" s="9" t="s">
        <v>5</v>
      </c>
      <c r="F36" s="9" t="s">
        <v>6</v>
      </c>
    </row>
    <row r="37" spans="2:7" ht="28.8" x14ac:dyDescent="0.3">
      <c r="B37" s="26" t="s">
        <v>81</v>
      </c>
      <c r="C37" s="14" t="s">
        <v>31</v>
      </c>
      <c r="D37" s="14">
        <f>+G33</f>
        <v>176</v>
      </c>
      <c r="E37" s="15"/>
      <c r="F37" s="27">
        <f>+E37*D37</f>
        <v>0</v>
      </c>
    </row>
    <row r="38" spans="2:7" x14ac:dyDescent="0.3">
      <c r="E38" s="17" t="s">
        <v>18</v>
      </c>
      <c r="F38" s="18">
        <f>+SUM(F37:F37)</f>
        <v>0</v>
      </c>
    </row>
    <row r="39" spans="2:7" x14ac:dyDescent="0.3">
      <c r="E39" s="17" t="s">
        <v>53</v>
      </c>
      <c r="F39" s="19">
        <f>+F38/G33</f>
        <v>0</v>
      </c>
    </row>
    <row r="41" spans="2:7" s="23" customFormat="1" x14ac:dyDescent="0.3"/>
    <row r="43" spans="2:7" x14ac:dyDescent="0.3">
      <c r="B43" s="62" t="s">
        <v>1</v>
      </c>
      <c r="C43" s="62"/>
      <c r="D43" s="62"/>
      <c r="E43" s="62"/>
      <c r="F43" s="20" t="s">
        <v>9</v>
      </c>
    </row>
    <row r="44" spans="2:7" x14ac:dyDescent="0.3">
      <c r="B44" s="63" t="s">
        <v>82</v>
      </c>
      <c r="C44" s="63"/>
      <c r="D44" s="63"/>
      <c r="E44" s="63"/>
      <c r="F44" s="21" t="s">
        <v>31</v>
      </c>
    </row>
    <row r="45" spans="2:7" x14ac:dyDescent="0.3">
      <c r="B45" s="53" t="s">
        <v>84</v>
      </c>
      <c r="C45" s="53"/>
      <c r="D45" s="53"/>
      <c r="E45" s="53"/>
      <c r="F45" s="6" t="s">
        <v>31</v>
      </c>
      <c r="G45" s="33">
        <v>135</v>
      </c>
    </row>
    <row r="47" spans="2:7" x14ac:dyDescent="0.3">
      <c r="B47" s="60" t="s">
        <v>63</v>
      </c>
      <c r="C47" s="60"/>
      <c r="D47" s="60"/>
      <c r="E47" s="60"/>
      <c r="F47" s="60"/>
    </row>
    <row r="48" spans="2:7" x14ac:dyDescent="0.3">
      <c r="B48" s="1"/>
      <c r="C48" s="9" t="s">
        <v>3</v>
      </c>
      <c r="D48" s="9" t="s">
        <v>15</v>
      </c>
      <c r="E48" s="9" t="s">
        <v>5</v>
      </c>
      <c r="F48" s="9" t="s">
        <v>6</v>
      </c>
    </row>
    <row r="49" spans="2:7" x14ac:dyDescent="0.3">
      <c r="B49" s="26" t="s">
        <v>85</v>
      </c>
      <c r="C49" s="14" t="s">
        <v>31</v>
      </c>
      <c r="D49" s="14">
        <f>+G45</f>
        <v>135</v>
      </c>
      <c r="E49" s="15"/>
      <c r="F49" s="27">
        <f>+E49*D49</f>
        <v>0</v>
      </c>
    </row>
    <row r="50" spans="2:7" x14ac:dyDescent="0.3">
      <c r="E50" s="17" t="s">
        <v>18</v>
      </c>
      <c r="F50" s="18">
        <f>+SUM(F49:F49)</f>
        <v>0</v>
      </c>
    </row>
    <row r="51" spans="2:7" x14ac:dyDescent="0.3">
      <c r="E51" s="17" t="s">
        <v>53</v>
      </c>
      <c r="F51" s="19">
        <f>+F50/G45</f>
        <v>0</v>
      </c>
    </row>
    <row r="53" spans="2:7" s="23" customFormat="1" x14ac:dyDescent="0.3"/>
    <row r="55" spans="2:7" x14ac:dyDescent="0.3">
      <c r="B55" s="62" t="s">
        <v>1</v>
      </c>
      <c r="C55" s="62"/>
      <c r="D55" s="62"/>
      <c r="E55" s="62"/>
      <c r="F55" s="20" t="s">
        <v>9</v>
      </c>
    </row>
    <row r="56" spans="2:7" x14ac:dyDescent="0.3">
      <c r="B56" s="63" t="s">
        <v>86</v>
      </c>
      <c r="C56" s="63"/>
      <c r="D56" s="63"/>
      <c r="E56" s="63"/>
      <c r="F56" s="21" t="s">
        <v>31</v>
      </c>
    </row>
    <row r="57" spans="2:7" x14ac:dyDescent="0.3">
      <c r="B57" s="53" t="s">
        <v>87</v>
      </c>
      <c r="C57" s="53"/>
      <c r="D57" s="53"/>
      <c r="E57" s="53"/>
      <c r="F57" s="6" t="s">
        <v>31</v>
      </c>
      <c r="G57" s="33">
        <v>24</v>
      </c>
    </row>
    <row r="59" spans="2:7" x14ac:dyDescent="0.3">
      <c r="B59" s="60" t="s">
        <v>63</v>
      </c>
      <c r="C59" s="60"/>
      <c r="D59" s="60"/>
      <c r="E59" s="60"/>
      <c r="F59" s="60"/>
    </row>
    <row r="60" spans="2:7" x14ac:dyDescent="0.3">
      <c r="B60" s="1"/>
      <c r="C60" s="9" t="s">
        <v>3</v>
      </c>
      <c r="D60" s="9" t="s">
        <v>15</v>
      </c>
      <c r="E60" s="9" t="s">
        <v>5</v>
      </c>
      <c r="F60" s="9" t="s">
        <v>6</v>
      </c>
    </row>
    <row r="61" spans="2:7" ht="28.8" x14ac:dyDescent="0.3">
      <c r="B61" s="26" t="s">
        <v>88</v>
      </c>
      <c r="C61" s="14" t="s">
        <v>89</v>
      </c>
      <c r="D61" s="14">
        <f>+G57/6</f>
        <v>4</v>
      </c>
      <c r="E61" s="15">
        <v>10084.030000000001</v>
      </c>
      <c r="F61" s="27">
        <f>+E61*D61</f>
        <v>40336.120000000003</v>
      </c>
    </row>
    <row r="62" spans="2:7" x14ac:dyDescent="0.3">
      <c r="E62" s="17" t="s">
        <v>18</v>
      </c>
      <c r="F62" s="18">
        <f>+SUM(F61:F61)</f>
        <v>40336.120000000003</v>
      </c>
    </row>
    <row r="63" spans="2:7" x14ac:dyDescent="0.3">
      <c r="E63" s="17" t="s">
        <v>53</v>
      </c>
      <c r="F63" s="19">
        <f>+F62/G57</f>
        <v>1680.6716666666669</v>
      </c>
    </row>
    <row r="65" spans="2:8" s="23" customFormat="1" x14ac:dyDescent="0.3"/>
    <row r="67" spans="2:8" x14ac:dyDescent="0.3">
      <c r="B67" s="62" t="s">
        <v>1</v>
      </c>
      <c r="C67" s="62"/>
      <c r="D67" s="62"/>
      <c r="E67" s="62"/>
      <c r="F67" s="20" t="s">
        <v>9</v>
      </c>
    </row>
    <row r="68" spans="2:8" x14ac:dyDescent="0.3">
      <c r="B68" s="63" t="s">
        <v>90</v>
      </c>
      <c r="C68" s="63"/>
      <c r="D68" s="63"/>
      <c r="E68" s="63"/>
      <c r="F68" s="21" t="s">
        <v>7</v>
      </c>
    </row>
    <row r="69" spans="2:8" x14ac:dyDescent="0.3">
      <c r="B69" s="53" t="s">
        <v>91</v>
      </c>
      <c r="C69" s="53"/>
      <c r="D69" s="53"/>
      <c r="E69" s="53"/>
      <c r="F69" s="6" t="s">
        <v>7</v>
      </c>
      <c r="G69" s="33">
        <f>110*1.05</f>
        <v>115.5</v>
      </c>
    </row>
    <row r="70" spans="2:8" ht="15" thickBot="1" x14ac:dyDescent="0.35"/>
    <row r="71" spans="2:8" x14ac:dyDescent="0.3">
      <c r="B71" s="60" t="s">
        <v>63</v>
      </c>
      <c r="C71" s="60"/>
      <c r="D71" s="60"/>
      <c r="E71" s="60"/>
      <c r="F71" s="60"/>
      <c r="H71" s="49" t="s">
        <v>129</v>
      </c>
    </row>
    <row r="72" spans="2:8" ht="15" thickBot="1" x14ac:dyDescent="0.35">
      <c r="B72" s="1"/>
      <c r="C72" s="9" t="s">
        <v>3</v>
      </c>
      <c r="D72" s="9" t="s">
        <v>15</v>
      </c>
      <c r="E72" s="9" t="s">
        <v>5</v>
      </c>
      <c r="F72" s="9" t="s">
        <v>6</v>
      </c>
      <c r="H72" s="50">
        <f>3*0.82</f>
        <v>2.46</v>
      </c>
    </row>
    <row r="73" spans="2:8" ht="28.8" x14ac:dyDescent="0.3">
      <c r="B73" s="26" t="s">
        <v>92</v>
      </c>
      <c r="C73" s="14" t="s">
        <v>7</v>
      </c>
      <c r="D73" s="34">
        <f>+G69/2.46</f>
        <v>46.951219512195124</v>
      </c>
      <c r="E73" s="15">
        <v>86000</v>
      </c>
      <c r="F73" s="27">
        <f>+E73*D73</f>
        <v>4037804.8780487808</v>
      </c>
    </row>
    <row r="74" spans="2:8" x14ac:dyDescent="0.3">
      <c r="E74" s="17" t="s">
        <v>18</v>
      </c>
      <c r="F74" s="18">
        <f>+SUM(F73:F73)</f>
        <v>4037804.8780487808</v>
      </c>
    </row>
    <row r="75" spans="2:8" x14ac:dyDescent="0.3">
      <c r="E75" s="17" t="s">
        <v>53</v>
      </c>
      <c r="F75" s="19">
        <f>+F74/G69</f>
        <v>34959.349593495936</v>
      </c>
    </row>
    <row r="77" spans="2:8" s="23" customFormat="1" x14ac:dyDescent="0.3"/>
    <row r="79" spans="2:8" x14ac:dyDescent="0.3">
      <c r="B79" s="62" t="s">
        <v>1</v>
      </c>
      <c r="C79" s="62"/>
      <c r="D79" s="62"/>
      <c r="E79" s="62"/>
      <c r="F79" s="20" t="s">
        <v>9</v>
      </c>
    </row>
    <row r="80" spans="2:8" x14ac:dyDescent="0.3">
      <c r="B80" s="63" t="s">
        <v>93</v>
      </c>
      <c r="C80" s="63"/>
      <c r="D80" s="63"/>
      <c r="E80" s="63"/>
      <c r="F80" s="21" t="s">
        <v>31</v>
      </c>
    </row>
    <row r="81" spans="2:7" x14ac:dyDescent="0.3">
      <c r="B81" s="53" t="s">
        <v>94</v>
      </c>
      <c r="C81" s="53"/>
      <c r="D81" s="53"/>
      <c r="E81" s="53"/>
      <c r="F81" s="6" t="s">
        <v>31</v>
      </c>
      <c r="G81" s="33">
        <v>11</v>
      </c>
    </row>
    <row r="83" spans="2:7" x14ac:dyDescent="0.3">
      <c r="B83" s="60" t="s">
        <v>63</v>
      </c>
      <c r="C83" s="60"/>
      <c r="D83" s="60"/>
      <c r="E83" s="60"/>
      <c r="F83" s="60"/>
    </row>
    <row r="84" spans="2:7" x14ac:dyDescent="0.3">
      <c r="B84" s="1"/>
      <c r="C84" s="9" t="s">
        <v>3</v>
      </c>
      <c r="D84" s="9" t="s">
        <v>15</v>
      </c>
      <c r="E84" s="9" t="s">
        <v>5</v>
      </c>
      <c r="F84" s="9" t="s">
        <v>6</v>
      </c>
    </row>
    <row r="85" spans="2:7" ht="28.8" x14ac:dyDescent="0.3">
      <c r="B85" s="26" t="s">
        <v>95</v>
      </c>
      <c r="C85" s="14" t="s">
        <v>31</v>
      </c>
      <c r="D85" s="14">
        <f>+G81</f>
        <v>11</v>
      </c>
      <c r="E85" s="15">
        <v>88000</v>
      </c>
      <c r="F85" s="27">
        <f>+E85*D85</f>
        <v>968000</v>
      </c>
    </row>
    <row r="86" spans="2:7" x14ac:dyDescent="0.3">
      <c r="E86" s="17" t="s">
        <v>18</v>
      </c>
      <c r="F86" s="18">
        <f>+SUM(F85:F85)</f>
        <v>968000</v>
      </c>
    </row>
    <row r="87" spans="2:7" x14ac:dyDescent="0.3">
      <c r="E87" s="17" t="s">
        <v>53</v>
      </c>
      <c r="F87" s="19">
        <f>+F86/G81</f>
        <v>88000</v>
      </c>
    </row>
    <row r="89" spans="2:7" s="23" customFormat="1" x14ac:dyDescent="0.3"/>
    <row r="91" spans="2:7" x14ac:dyDescent="0.3">
      <c r="B91" s="62" t="s">
        <v>1</v>
      </c>
      <c r="C91" s="62"/>
      <c r="D91" s="62"/>
      <c r="E91" s="62"/>
      <c r="F91" s="20" t="s">
        <v>9</v>
      </c>
    </row>
    <row r="92" spans="2:7" x14ac:dyDescent="0.3">
      <c r="B92" s="63" t="s">
        <v>96</v>
      </c>
      <c r="C92" s="63"/>
      <c r="D92" s="63"/>
      <c r="E92" s="63"/>
      <c r="F92" s="21" t="s">
        <v>31</v>
      </c>
    </row>
    <row r="93" spans="2:7" x14ac:dyDescent="0.3">
      <c r="B93" s="53" t="s">
        <v>97</v>
      </c>
      <c r="C93" s="53"/>
      <c r="D93" s="53"/>
      <c r="E93" s="53"/>
      <c r="F93" s="6" t="s">
        <v>31</v>
      </c>
      <c r="G93" s="33">
        <v>800</v>
      </c>
    </row>
    <row r="95" spans="2:7" x14ac:dyDescent="0.3">
      <c r="B95" s="60" t="s">
        <v>63</v>
      </c>
      <c r="C95" s="60"/>
      <c r="D95" s="60"/>
      <c r="E95" s="60"/>
      <c r="F95" s="60"/>
    </row>
    <row r="96" spans="2:7" x14ac:dyDescent="0.3">
      <c r="B96" s="1"/>
      <c r="C96" s="9" t="s">
        <v>3</v>
      </c>
      <c r="D96" s="9" t="s">
        <v>15</v>
      </c>
      <c r="E96" s="9" t="s">
        <v>5</v>
      </c>
      <c r="F96" s="9" t="s">
        <v>6</v>
      </c>
    </row>
    <row r="97" spans="1:6" ht="43.2" x14ac:dyDescent="0.3">
      <c r="A97">
        <v>13</v>
      </c>
      <c r="B97" s="26" t="s">
        <v>99</v>
      </c>
      <c r="C97" s="14" t="s">
        <v>34</v>
      </c>
      <c r="D97" s="14"/>
      <c r="E97" s="15">
        <v>78349</v>
      </c>
      <c r="F97" s="27">
        <f>+E97*D97</f>
        <v>0</v>
      </c>
    </row>
    <row r="98" spans="1:6" x14ac:dyDescent="0.3">
      <c r="E98" s="17" t="s">
        <v>18</v>
      </c>
      <c r="F98" s="18">
        <f>+SUM(F97:F97)</f>
        <v>0</v>
      </c>
    </row>
    <row r="99" spans="1:6" x14ac:dyDescent="0.3">
      <c r="E99" s="17" t="s">
        <v>53</v>
      </c>
      <c r="F99" s="19">
        <f>+F98/G93</f>
        <v>0</v>
      </c>
    </row>
  </sheetData>
  <mergeCells count="33">
    <mergeCell ref="B32:E32"/>
    <mergeCell ref="B3:H3"/>
    <mergeCell ref="B5:E5"/>
    <mergeCell ref="B6:E6"/>
    <mergeCell ref="B7:E7"/>
    <mergeCell ref="B9:F9"/>
    <mergeCell ref="B18:E18"/>
    <mergeCell ref="B19:E19"/>
    <mergeCell ref="B21:F21"/>
    <mergeCell ref="B17:E17"/>
    <mergeCell ref="B31:E31"/>
    <mergeCell ref="B68:E68"/>
    <mergeCell ref="B33:E33"/>
    <mergeCell ref="B35:F35"/>
    <mergeCell ref="B43:E43"/>
    <mergeCell ref="B44:E44"/>
    <mergeCell ref="B45:E45"/>
    <mergeCell ref="B47:F47"/>
    <mergeCell ref="B55:E55"/>
    <mergeCell ref="B56:E56"/>
    <mergeCell ref="B57:E57"/>
    <mergeCell ref="B59:F59"/>
    <mergeCell ref="B67:E67"/>
    <mergeCell ref="B91:E91"/>
    <mergeCell ref="B92:E92"/>
    <mergeCell ref="B93:E93"/>
    <mergeCell ref="B95:F95"/>
    <mergeCell ref="B69:E69"/>
    <mergeCell ref="B71:F71"/>
    <mergeCell ref="B79:E79"/>
    <mergeCell ref="B80:E80"/>
    <mergeCell ref="B81:E81"/>
    <mergeCell ref="B83:F8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62CF2-E0C3-4425-AA9A-0C96C9065667}">
  <sheetPr>
    <tabColor theme="9"/>
  </sheetPr>
  <dimension ref="B2:H37"/>
  <sheetViews>
    <sheetView topLeftCell="A9" workbookViewId="0">
      <selection activeCell="E26" sqref="E26"/>
    </sheetView>
  </sheetViews>
  <sheetFormatPr baseColWidth="10" defaultRowHeight="14.4" x14ac:dyDescent="0.3"/>
  <cols>
    <col min="5" max="5" width="15.6640625" bestFit="1" customWidth="1"/>
    <col min="6" max="6" width="14.5546875" bestFit="1" customWidth="1"/>
  </cols>
  <sheetData>
    <row r="2" spans="2:8" ht="15" thickBot="1" x14ac:dyDescent="0.35"/>
    <row r="3" spans="2:8" ht="15" thickBot="1" x14ac:dyDescent="0.35">
      <c r="B3" s="65" t="s">
        <v>98</v>
      </c>
      <c r="C3" s="66"/>
      <c r="D3" s="66"/>
      <c r="E3" s="66"/>
      <c r="F3" s="66"/>
      <c r="G3" s="66"/>
      <c r="H3" s="67"/>
    </row>
    <row r="5" spans="2:8" x14ac:dyDescent="0.3">
      <c r="B5" s="62" t="s">
        <v>1</v>
      </c>
      <c r="C5" s="62"/>
      <c r="D5" s="62"/>
      <c r="E5" s="62"/>
      <c r="F5" s="20" t="s">
        <v>9</v>
      </c>
    </row>
    <row r="6" spans="2:8" x14ac:dyDescent="0.3">
      <c r="B6" s="63" t="s">
        <v>100</v>
      </c>
      <c r="C6" s="63"/>
      <c r="D6" s="63"/>
      <c r="E6" s="63"/>
      <c r="F6" s="21" t="s">
        <v>14</v>
      </c>
    </row>
    <row r="7" spans="2:8" x14ac:dyDescent="0.3">
      <c r="B7" s="53" t="s">
        <v>105</v>
      </c>
      <c r="C7" s="53"/>
      <c r="D7" s="53"/>
      <c r="E7" s="53"/>
      <c r="F7" s="6" t="s">
        <v>14</v>
      </c>
      <c r="G7" s="33">
        <v>105</v>
      </c>
    </row>
    <row r="9" spans="2:8" x14ac:dyDescent="0.3">
      <c r="B9" s="60" t="s">
        <v>63</v>
      </c>
      <c r="C9" s="60"/>
      <c r="D9" s="60"/>
      <c r="E9" s="60"/>
      <c r="F9" s="60"/>
    </row>
    <row r="10" spans="2:8" x14ac:dyDescent="0.3">
      <c r="B10" s="1"/>
      <c r="C10" s="9" t="s">
        <v>3</v>
      </c>
      <c r="D10" s="9" t="s">
        <v>15</v>
      </c>
      <c r="E10" s="9" t="s">
        <v>5</v>
      </c>
      <c r="F10" s="9" t="s">
        <v>6</v>
      </c>
    </row>
    <row r="11" spans="2:8" x14ac:dyDescent="0.3">
      <c r="B11" s="26" t="s">
        <v>101</v>
      </c>
      <c r="C11" s="14" t="s">
        <v>14</v>
      </c>
      <c r="D11" s="14">
        <f>+G7</f>
        <v>105</v>
      </c>
      <c r="E11" s="15">
        <v>80000</v>
      </c>
      <c r="F11" s="27">
        <f>+E11*D11</f>
        <v>8400000</v>
      </c>
    </row>
    <row r="12" spans="2:8" x14ac:dyDescent="0.3">
      <c r="E12" s="17" t="s">
        <v>18</v>
      </c>
      <c r="F12" s="18">
        <f>+SUM(F11:F11)</f>
        <v>8400000</v>
      </c>
    </row>
    <row r="13" spans="2:8" x14ac:dyDescent="0.3">
      <c r="E13" s="17" t="s">
        <v>38</v>
      </c>
      <c r="F13" s="19">
        <f>+F12/G7</f>
        <v>80000</v>
      </c>
    </row>
    <row r="15" spans="2:8" s="23" customFormat="1" x14ac:dyDescent="0.3"/>
    <row r="17" spans="2:7" x14ac:dyDescent="0.3">
      <c r="B17" s="62" t="s">
        <v>1</v>
      </c>
      <c r="C17" s="62"/>
      <c r="D17" s="62"/>
      <c r="E17" s="62"/>
      <c r="F17" s="20" t="s">
        <v>9</v>
      </c>
    </row>
    <row r="18" spans="2:7" x14ac:dyDescent="0.3">
      <c r="B18" s="63" t="s">
        <v>102</v>
      </c>
      <c r="C18" s="63"/>
      <c r="D18" s="63"/>
      <c r="E18" s="63"/>
      <c r="F18" s="21" t="s">
        <v>7</v>
      </c>
    </row>
    <row r="19" spans="2:7" x14ac:dyDescent="0.3">
      <c r="B19" s="53" t="s">
        <v>103</v>
      </c>
      <c r="C19" s="53"/>
      <c r="D19" s="53"/>
      <c r="E19" s="53"/>
      <c r="F19" s="6" t="s">
        <v>7</v>
      </c>
      <c r="G19" s="33">
        <v>415</v>
      </c>
    </row>
    <row r="21" spans="2:7" x14ac:dyDescent="0.3">
      <c r="B21" s="60" t="s">
        <v>63</v>
      </c>
      <c r="C21" s="60"/>
      <c r="D21" s="60"/>
      <c r="E21" s="60"/>
      <c r="F21" s="60"/>
    </row>
    <row r="22" spans="2:7" x14ac:dyDescent="0.3">
      <c r="B22" s="1"/>
      <c r="C22" s="9" t="s">
        <v>3</v>
      </c>
      <c r="D22" s="9" t="s">
        <v>15</v>
      </c>
      <c r="E22" s="9" t="s">
        <v>5</v>
      </c>
      <c r="F22" s="9" t="s">
        <v>6</v>
      </c>
    </row>
    <row r="23" spans="2:7" x14ac:dyDescent="0.3">
      <c r="B23" s="26" t="s">
        <v>101</v>
      </c>
      <c r="C23" s="14" t="s">
        <v>7</v>
      </c>
      <c r="D23" s="14">
        <f>+G19</f>
        <v>415</v>
      </c>
      <c r="E23" s="15"/>
      <c r="F23" s="27">
        <f>+E23*D23</f>
        <v>0</v>
      </c>
    </row>
    <row r="24" spans="2:7" x14ac:dyDescent="0.3">
      <c r="E24" s="17" t="s">
        <v>18</v>
      </c>
      <c r="F24" s="18">
        <f>+SUM(F23:F23)</f>
        <v>0</v>
      </c>
    </row>
    <row r="25" spans="2:7" x14ac:dyDescent="0.3">
      <c r="E25" s="17" t="s">
        <v>47</v>
      </c>
      <c r="F25" s="19">
        <f>+F24/G19</f>
        <v>0</v>
      </c>
    </row>
    <row r="27" spans="2:7" s="23" customFormat="1" x14ac:dyDescent="0.3"/>
    <row r="29" spans="2:7" x14ac:dyDescent="0.3">
      <c r="B29" s="62" t="s">
        <v>1</v>
      </c>
      <c r="C29" s="62"/>
      <c r="D29" s="62"/>
      <c r="E29" s="62"/>
      <c r="F29" s="20" t="s">
        <v>9</v>
      </c>
    </row>
    <row r="30" spans="2:7" x14ac:dyDescent="0.3">
      <c r="B30" s="63" t="s">
        <v>104</v>
      </c>
      <c r="C30" s="63"/>
      <c r="D30" s="63"/>
      <c r="E30" s="63"/>
      <c r="F30" s="21" t="s">
        <v>14</v>
      </c>
    </row>
    <row r="31" spans="2:7" x14ac:dyDescent="0.3">
      <c r="B31" s="53" t="s">
        <v>36</v>
      </c>
      <c r="C31" s="53"/>
      <c r="D31" s="53"/>
      <c r="E31" s="53"/>
      <c r="F31" s="6" t="s">
        <v>14</v>
      </c>
      <c r="G31" s="33">
        <v>16</v>
      </c>
    </row>
    <row r="33" spans="2:6" x14ac:dyDescent="0.3">
      <c r="B33" s="60" t="s">
        <v>63</v>
      </c>
      <c r="C33" s="60"/>
      <c r="D33" s="60"/>
      <c r="E33" s="60"/>
      <c r="F33" s="60"/>
    </row>
    <row r="34" spans="2:6" x14ac:dyDescent="0.3">
      <c r="B34" s="1"/>
      <c r="C34" s="9" t="s">
        <v>3</v>
      </c>
      <c r="D34" s="9" t="s">
        <v>15</v>
      </c>
      <c r="E34" s="9" t="s">
        <v>5</v>
      </c>
      <c r="F34" s="9" t="s">
        <v>6</v>
      </c>
    </row>
    <row r="35" spans="2:6" x14ac:dyDescent="0.3">
      <c r="B35" s="26" t="s">
        <v>101</v>
      </c>
      <c r="C35" s="14" t="s">
        <v>14</v>
      </c>
      <c r="D35" s="14">
        <f>+G31</f>
        <v>16</v>
      </c>
      <c r="E35" s="15">
        <v>10200</v>
      </c>
      <c r="F35" s="27">
        <f>+E35*D35</f>
        <v>163200</v>
      </c>
    </row>
    <row r="36" spans="2:6" x14ac:dyDescent="0.3">
      <c r="E36" s="17" t="s">
        <v>18</v>
      </c>
      <c r="F36" s="18">
        <f>+SUM(F35:F35)</f>
        <v>163200</v>
      </c>
    </row>
    <row r="37" spans="2:6" x14ac:dyDescent="0.3">
      <c r="E37" s="17" t="s">
        <v>38</v>
      </c>
      <c r="F37" s="19">
        <f>+F36/G31</f>
        <v>10200</v>
      </c>
    </row>
  </sheetData>
  <mergeCells count="13">
    <mergeCell ref="B17:E17"/>
    <mergeCell ref="B3:H3"/>
    <mergeCell ref="B5:E5"/>
    <mergeCell ref="B6:E6"/>
    <mergeCell ref="B7:E7"/>
    <mergeCell ref="B9:F9"/>
    <mergeCell ref="B33:F33"/>
    <mergeCell ref="B18:E18"/>
    <mergeCell ref="B19:E19"/>
    <mergeCell ref="B21:F21"/>
    <mergeCell ref="B29:E29"/>
    <mergeCell ref="B30:E30"/>
    <mergeCell ref="B31:E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TABLA RESUMEN</vt:lpstr>
      <vt:lpstr>CANAL EN LADRILLO</vt:lpstr>
      <vt:lpstr>CANAL EN CONCRETO </vt:lpstr>
      <vt:lpstr>CAJAS DE INSPECCION AGUAS LLUVI</vt:lpstr>
      <vt:lpstr>PLACA COMPRESORES</vt:lpstr>
      <vt:lpstr>BOCAMINA</vt:lpstr>
      <vt:lpstr>FILTRO GEOTEXTIL</vt:lpstr>
      <vt:lpstr>ESTRUCTURA METALICA CUBIERTA</vt:lpstr>
      <vt:lpstr>GAVIONES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WILSON LARGO</dc:creator>
  <cp:lastModifiedBy>WILSON LARGO</cp:lastModifiedBy>
  <dcterms:created xsi:type="dcterms:W3CDTF">2021-04-07T16:56:19Z</dcterms:created>
  <dcterms:modified xsi:type="dcterms:W3CDTF">2021-04-12T14:14:17Z</dcterms:modified>
</cp:coreProperties>
</file>